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4011"/>
  <bookViews>
    <workbookView xWindow="0" yWindow="0" windowWidth="28800" windowHeight="12000" tabRatio="851"/>
  </bookViews>
  <sheets>
    <sheet name="Izvori financiranja" sheetId="50" r:id="flId1"/>
    <sheet name="Ukupno" sheetId="68" r:id="flId2"/>
    <sheet name="Nacionalno sufinanciranje" sheetId="67" r:id="flId3"/>
    <sheet name="510" sheetId="51" r:id="flId4"/>
    <sheet name="561" sheetId="69" r:id="flId5"/>
    <sheet name="562" sheetId="70" r:id="flId6"/>
    <sheet name="563" sheetId="71" r:id="flId7"/>
    <sheet name="564" sheetId="72" r:id="flId8"/>
    <sheet name="565" sheetId="73" r:id="flId9"/>
    <sheet name="566" sheetId="74" r:id="flId10"/>
    <sheet name="567" sheetId="75" r:id="flId11"/>
    <sheet name="575" sheetId="76" r:id="flId12"/>
    <sheet name="577" sheetId="77" r:id="flId13"/>
    <sheet name="578" sheetId="78" r:id="flId14"/>
    <sheet name="579" sheetId="79" r:id="flId15"/>
    <sheet name="581" sheetId="80" r:id="flId16"/>
    <sheet name="815" sheetId="81" r:id="flId17"/>
    <sheet name="816" sheetId="82" r:id="flId18"/>
  </sheets>
  <definedNames>
    <definedName name="_xlnm.Print_Area" localSheetId="1">Ukupno!$A$2:$J$426</definedName>
    <definedName name="_xlnm.Print_Area" localSheetId="2">'Nacionalno sufinanciranje'!$A$1:$F$426</definedName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</definedNam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<sst xmlns="http://schemas.openxmlformats.org/spreadsheetml/2006/main" count="15428" uniqueCount="816">
  <si>
    <t>Obveznik:</t>
  </si>
  <si>
    <t>AGENCIJA ZA ODGOJ I OBRAZOVANJE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</si>
  <si>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</si>
  <si>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</si>
  <si>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</si>
  <si>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</si>
  <si>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</si>
  <si>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</si>
  <si>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</si>
  <si>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</si>
  <si>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</si>
  <si>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</si>
  <si>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 xml:space="preserve">Ostvareno u izvještajnom razdoblju 
prethodne godine</t>
  </si>
  <si>
    <t xml:space="preserve"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</si>
  <si>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</si>
  <si>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</si>
  <si>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</si>
  <si>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</si>
  <si>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</si>
  <si>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</si>
  <si>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</si>
  <si>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</si>
  <si>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</si>
  <si>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</si>
  <si>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</si>
  <si>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</si>
  <si>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</si>
  <si>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</si>
  <si>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</si>
  <si>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</si>
  <si>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</si>
  <si>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</si>
  <si>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</si>
  <si>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</si>
  <si>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</si>
  <si>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</si>
  <si>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</si>
  <si>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</si>
  <si>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</si>
  <si>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</si>
  <si>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</si>
  <si>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</si>
  <si>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</si>
  <si>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</si>
  <si>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</si>
  <si>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</si>
  <si>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</si>
  <si>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</si>
  <si>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</si>
  <si>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</si>
  <si>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</si>
  <si>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</si>
  <si>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</si>
  <si>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</si>
  <si>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</si>
  <si>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</si>
  <si>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</si>
  <si>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</si>
  <si>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</si>
  <si>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</si>
  <si>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</si>
  <si>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</si>
  <si>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</si>
  <si>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</si>
  <si>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</si>
  <si>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</si>
  <si>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</si>
  <si>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</si>
  <si>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</si>
  <si>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</si>
  <si>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</si>
  <si>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</si>
  <si>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</si>
  <si>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</si>
  <si>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</si>
  <si>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</si>
  <si>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</si>
  <si>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</si>
  <si>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</si>
  <si>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</si>
  <si>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</si>
  <si>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</si>
  <si>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</si>
  <si>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</si>
  <si>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</si>
  <si>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</si>
  <si>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</si>
  <si>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</si>
  <si>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</si>
  <si>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</si>
  <si>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</si>
  <si>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</si>
  <si>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</si>
  <si>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</si>
  <si>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</si>
  <si>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</si>
  <si>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</si>
  <si>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</si>
  <si>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</si>
  <si>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</si>
  <si>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</si>
  <si>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</si>
  <si>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</si>
  <si>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</si>
  <si>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</si>
  <si>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</si>
  <si>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</si>
  <si>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</si>
  <si>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</si>
  <si>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</si>
  <si>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</si>
  <si>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</si>
  <si>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</si>
  <si>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</si>
  <si>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</si>
  <si>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</si>
  <si>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</si>
  <si>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</si>
  <si>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</si>
  <si>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</si>
  <si>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</si>
  <si>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</si>
  <si>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</si>
  <si>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</si>
  <si>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</si>
  <si>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</si>
  <si>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</si>
  <si>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</si>
  <si>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</si>
  <si>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</si>
  <si>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</si>
  <si>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</si>
  <si>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</si>
  <si>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</si>
  <si>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</si>
  <si>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</si>
  <si>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</si>
  <si>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</si>
  <si>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</si>
  <si>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</si>
  <si>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</si>
  <si>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</si>
  <si>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</si>
  <si>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</si>
  <si>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</si>
  <si>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</si>
  <si>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</si>
  <si>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</si>
  <si>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</si>
  <si>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</si>
  <si>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</si>
  <si>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</si>
  <si>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</si>
  <si>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</si>
  <si>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</si>
  <si>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</si>
  <si>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</si>
  <si>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</si>
  <si>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</si>
  <si>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</si>
  <si>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</si>
  <si>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</si>
  <si>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</si>
  <si>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</si>
  <si>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</si>
  <si>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</si>
  <si>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</si>
  <si>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</si>
  <si>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</si>
  <si>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</si>
  <si>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</si>
  <si>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</si>
  <si>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</si>
  <si>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</si>
  <si>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</si>
  <si>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</si>
  <si>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</si>
  <si>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</si>
  <si>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</si>
  <si>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</si>
  <si>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</si>
  <si>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</si>
  <si>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</si>
  <si>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</si>
  <si>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</si>
  <si>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</si>
  <si>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</si>
  <si>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</si>
  <si>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</si>
  <si>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</si>
  <si>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</si>
  <si>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</si>
  <si>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</si>
  <si>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</si>
  <si>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</si>
  <si>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</si>
  <si>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</si>
  <si>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</si>
  <si>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</si>
  <si>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</si>
  <si>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</si>
  <si>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</si>
  <si>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</si>
  <si>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</si>
  <si>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</si>
  <si>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</si>
  <si>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</si>
  <si>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</si>
  <si>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</si>
  <si>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</si>
  <si>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</si>
  <si>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</si>
  <si>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</si>
  <si>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</si>
  <si>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</si>
  <si>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</si>
  <si>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</si>
  <si>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</si>
  <si>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</si>
  <si>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</si>
  <si>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</si>
  <si>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</si>
  <si>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</si>
  <si>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</si>
  <si>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</si>
  <si>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</si>
  <si>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</si>
  <si>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</si>
  <si>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</si>
  <si>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</si>
  <si>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</si>
  <si>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</si>
  <si>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</si>
  <si>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</si>
  <si>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</si>
  <si>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</si>
  <si>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</si>
  <si>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</si>
  <si>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</si>
  <si>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</si>
  <si>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</si>
  <si>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</si>
  <si>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</si>
  <si>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</si>
  <si>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</si>
  <si>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</si>
  <si>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</si>
  <si>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</si>
  <si>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</si>
  <si>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</si>
  <si>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</si>
  <si>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</si>
  <si>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</si>
  <si>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</si>
  <si>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</si>
  <si>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</si>
  <si>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</si>
  <si>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</si>
  <si>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</si>
  <si>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</si>
  <si>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</si>
  <si>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</si>
  <si>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</si>
  <si>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</si>
  <si>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</si>
  <si>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</si>
  <si>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</si>
  <si>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</si>
  <si>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</si>
  <si>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</si>
  <si>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</si>
  <si>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</si>
  <si>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</si>
  <si>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</si>
  <si>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</si>
  <si>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</si>
  <si>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</si>
  <si>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</si>
  <si>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</si>
  <si>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</si>
  <si>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</si>
  <si>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</si>
  <si>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</si>
  <si>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</si>
  <si>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</si>
  <si>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</si>
  <si>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</si>
  <si>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</si>
  <si>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</si>
  <si>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</si>
  <si>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</si>
  <si>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</si>
  <si>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</si>
  <si>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</si>
  <si>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</si>
  <si>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</si>
  <si>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</si>
  <si>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</si>
  <si>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</si>
  <si>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</si>
  <si>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</si>
  <si>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</si>
  <si>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</si>
  <si>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</si>
  <si>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</si>
  <si>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</si>
  <si>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</si>
  <si>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</si>
  <si>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</si>
  <si>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</si>
  <si>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</si>
  <si>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</si>
  <si>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</si>
  <si>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</si>
  <si>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</si>
  <si>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</si>
  <si>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</si>
  <si>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</si>
  <si>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</si>
  <si>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</si>
  <si>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</si>
  <si>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</si>
  <si>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</si>
  <si>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</si>
  <si>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</si>
  <si>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</si>
  <si>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</si>
  <si>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</si>
  <si>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</si>
  <si>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</si>
  <si>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</si>
  <si>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</si>
  <si>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</si>
  <si>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</si>
  <si>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</si>
  <si>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</si>
  <si>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</si>
  <si>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</si>
  <si>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</si>
  <si>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</si>
  <si>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</si>
  <si>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</si>
  <si>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</si>
  <si>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</si>
  <si>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</si>
  <si>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</si>
  <si>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</si>
  <si>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</si>
  <si>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</si>
  <si>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</si>
  <si>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</si>
  <si>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</si>
  <si>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</si>
  <si>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</si>
  <si>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</si>
  <si>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</si>
  <si>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</si>
  <si>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</si>
  <si>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</si>
  <si>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</si>
  <si>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</si>
  <si>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</si>
  <si>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</si>
  <si>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</si>
  <si>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</si>
  <si>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</si>
  <si>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</si>
  <si>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</si>
  <si>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</si>
  <si>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</si>
  <si>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</si>
  <si>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</si>
  <si>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</si>
  <si>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</si>
  <si>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</si>
  <si>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</si>
  <si>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</si>
  <si>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</si>
  <si>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</si>
  <si>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</si>
  <si>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</si>
  <si>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</si>
  <si>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</si>
  <si>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</si>
  <si>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</si>
  <si>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</si>
  <si>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</si>
  <si>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</si>
  <si>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</si>
  <si>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</si>
  <si>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</si>
  <si>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</si>
  <si>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</si>
  <si>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</si>
  <si>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</si>
  <si>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</si>
  <si>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</si>
  <si>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</si>
  <si>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</si>
  <si>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</si>
  <si>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</si>
  <si>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</si>
  <si>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</si>
  <si>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</si>
  <si>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</si>
  <si>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</si>
  <si>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</si>
  <si>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</si>
  <si>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</si>
  <si>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</si>
  <si>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</si>
  <si>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</si>
  <si>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</si>
  <si>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</si>
  <si>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</si>
  <si>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</si>
  <si>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</si>
  <si>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</si>
  <si>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</si>
  <si>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</si>
  <si>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</si>
  <si>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</si>
  <si>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</si>
  <si>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</si>
  <si>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</si>
  <si>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</si>
  <si>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</si>
  <si>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</si>
  <si>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</si>
  <si>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</si>
  <si>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</si>
  <si>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</si>
  <si>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</si>
  <si>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</si>
  <si>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</si>
  <si>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</si>
  <si>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</si>
  <si>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</si>
  <si>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</si>
  <si>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</si>
  <si>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</si>
  <si>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</si>
  <si>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</si>
  <si>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</si>
  <si>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</si>
  <si>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</si>
  <si>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</si>
  <si>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</si>
  <si>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</si>
  <si>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</si>
  <si>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</si>
  <si>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</si>
  <si>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</si>
  <si>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</si>
  <si>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</si>
  <si>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</si>
  <si>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</si>
  <si>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</si>
  <si>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</si>
  <si>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</si>
  <si>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</si>
  <si>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</si>
  <si>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</si>
  <si>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</si>
  <si>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</si>
  <si>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</si>
  <si>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</si>
  <si>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</si>
  <si>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</si>
  <si>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</si>
  <si>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</si>
  <si>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</si>
  <si>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</si>
  <si>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</si>
  <si>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</si>
  <si>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</si>
  <si>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</si>
  <si>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</si>
  <si>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</si>
  <si>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</si>
  <si>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</si>
  <si>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</si>
  <si>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</si>
  <si>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</si>
  <si>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</si>
  <si>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</si>
  <si>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</si>
  <si>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</si>
  <si>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</si>
  <si>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</si>
  <si>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</si>
  <si>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</si>
  <si>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</si>
  <si>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</si>
  <si>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</si>
  <si>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</si>
  <si>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</si>
  <si>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</si>
  <si>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</si>
  <si>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</si>
  <si>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</si>
  <si>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</si>
  <si>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</si>
  <si>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</si>
  <si>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</si>
  <si>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</si>
  <si>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</si>
  <si>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</si>
  <si>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</si>
  <si>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</si>
  <si>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</si>
  <si>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</si>
  <si>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</si>
  <si>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</si>
  <si>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</si>
  <si>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</si>
  <si>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</si>
  <si>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</si>
  <si>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</si>
  <si>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</si>
  <si>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</si>
  <si>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</si>
  <si>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</si>
  <si>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</si>
  <si>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</si>
  <si>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</si>
  <si>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</si>
  <si>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</si>
  <si>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</si>
  <si>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</si>
  <si>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</si>
  <si>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</si>
  <si>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</si>
  <si>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</si>
  <si>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</si>
  <si>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</si>
  <si>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</si>
  <si>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</si>
  <si>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</si>
  <si>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</si>
  <si>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</si>
  <si>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</si>
  <si>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</si>
  <si>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</si>
  <si>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</si>
  <si>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</si>
  <si>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</si>
  <si>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</si>
  <si>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</si>
  <si>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</si>
  <si>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</si>
  <si>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</si>
  <si>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</si>
  <si>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</si>
  <si>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</si>
  <si>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</si>
  <si>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</si>
  <si>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</si>
  <si>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</si>
  <si>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</si>
  <si>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</si>
  <si>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</si>
  <si>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</si>
  <si>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</si>
  <si>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</si>
  <si>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</si>
  <si>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</si>
  <si>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</si>
  <si>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</si>
  <si>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</si>
  <si>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</si>
  <si>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</si>
  <si>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</si>
  <si>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</si>
  <si>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</si>
  <si>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</si>
  <si>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</si>
  <si>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</si>
  <si>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</si>
  <si>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</si>
  <si>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</si>
  <si>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</si>
  <si>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</si>
  <si>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</si>
  <si>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</si>
  <si>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</si>
  <si>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</si>
  <si>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</si>
  <si>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</si>
  <si>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</si>
  <si>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</si>
  <si>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</si>
  <si>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</si>
  <si>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</si>
  <si>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</si>
  <si>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</si>
  <si>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</si>
  <si>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</si>
  <si>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</si>
  <si>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</si>
  <si>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</si>
  <si>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</si>
  <si>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</si>
  <si>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</si>
  <si>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</si>
  <si>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</si>
  <si>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</si>
  <si>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</si>
  <si>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</si>
  <si>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</si>
  <si>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</si>
  <si>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</si>
  <si>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</si>
  <si>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</si>
  <si>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</si>
  <si>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</si>
  <si>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</si>
  <si>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</si>
  <si>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</si>
  <si>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</si>
  <si>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</si>
  <si>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</si>
  <si>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</si>
  <si>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</si>
  <si>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</si>
  <si>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</si>
  <si>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</si>
  <si>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</si>
  <si>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</si>
  <si>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</si>
  <si>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</si>
  <si>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</si>
  <si>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</si>
  <si>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</si>
  <si>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</si>
  <si>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</si>
  <si>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</si>
  <si>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</si>
  <si>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</si>
  <si>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</si>
  <si>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</si>
  <si>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</si>
  <si>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</si>
  <si>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</si>
  <si>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</si>
  <si>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</si>
  <si>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</si>
  <si>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</si>
  <si>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</si>
  <si>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</si>
  <si>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</si>
  <si>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</si>
  <si>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</si>
  <si>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</si>
  <si>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</si>
  <si>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</si>
  <si>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</si>
  <si>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</si>
  <si>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</si>
  <si>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</si>
  <si>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</si>
  <si>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</si>
  <si>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</si>
  <si>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</si>
  <si>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</si>
  <si>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</si>
  <si>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</si>
  <si>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</si>
  <si>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</si>
  <si>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</si>
  <si>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</si>
  <si>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</si>
  <si>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</si>
  <si>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</si>
  <si>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</si>
  <si>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</si>
  <si>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</si>
  <si>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</si>
  <si>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</si>
  <si>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</si>
  <si>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</si>
  <si>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</si>
  <si>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</si>
  <si>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</si>
  <si>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</si>
  <si>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</si>
  <si>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</si>
  <si>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</si>
  <si>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</si>
  <si>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</si>
  <si>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</si>
  <si>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</si>
  <si>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</si>
  <si>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</si>
  <si>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</si>
  <si>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</si>
  <si>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</si>
  <si>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</si>
  <si>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</si>
  <si>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</si>
  <si>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</si>
  <si>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</si>
  <si>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</si>
  <si>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</si>
  <si>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</si>
  <si>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</si>
  <si>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</si>
  <si>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</si>
  <si>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</si>
  <si>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</si>
  <si>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</si>
  <si>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</si>
  <si>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</si>
  <si>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</si>
  <si>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</si>
  <si>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</si>
  <si>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</si>
  <si>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</si>
  <si>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</si>
  <si>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 xml:space="preserve"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</si>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</sst>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int="0.0499893185216834" theme="1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color auto="1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auto="1"/>
      <name val="Arial"/>
      <family val="2"/>
    </font>
    <font>
      <b/>
      <sz val="9"/>
      <color rgb="FF000000"/>
      <name val="Arial"/>
      <family val="2"/>
    </font>
    <font>
      <sz val="9"/>
      <color auto="1"/>
      <name val="Arial"/>
      <family val="2"/>
    </font>
    <font>
      <b/>
      <sz val="9"/>
      <color auto="1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color auto="1"/>
      <name val="Arial"/>
      <family val="2"/>
    </font>
    <font>
      <sz val="8"/>
      <color auto="1"/>
      <name val="Arial"/>
      <family val="2"/>
    </font>
    <font>
      <b/>
      <sz val="9"/>
      <color auto="1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auto="1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80"/>
      </left>
      <right style="thin">
        <color auto="1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auto="1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auto="1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auto="1"/>
      </bottom>
      <diagonal/>
    </border>
  </borders>
  <cellStyleXfs count="1">
    <xf fontId="0" numFmtId="0" fillId="0" borderId="0"/>
  </cellStyleXfs>
  <cellXfs count="137">
    <xf applyNumberFormat="1" applyFont="1" applyFill="1" applyBorder="1" applyProtection="1" fontId="0" numFmtId="0" fillId="0" borderId="0" xfId="0"/>
    <xf applyNumberFormat="1" applyFont="1" applyFill="1" applyBorder="1" applyProtection="1" fontId="0" numFmtId="0" fillId="0" borderId="0" xfId="0"/>
    <xf applyNumberFormat="1" applyFont="1" applyFill="1" applyBorder="1" applyAlignment="1" applyProtection="1" fontId="10" numFmtId="4" fillId="3" borderId="12" xfId="0">
      <alignment horizontal="center" vertical="center" wrapText="1"/>
    </xf>
    <xf applyNumberFormat="1" applyFont="1" applyFill="1" applyBorder="1" applyAlignment="1" applyProtection="1" fontId="14" numFmtId="4" fillId="0" borderId="15" xfId="0">
      <alignment horizontal="right" vertical="center" shrinkToFit="1"/>
    </xf>
    <xf applyNumberFormat="1" applyFont="1" applyFill="1" applyBorder="1" applyAlignment="1" applyProtection="1" fontId="20" numFmtId="4" fillId="0" borderId="15" xfId="0">
      <alignment horizontal="right" vertical="center" shrinkToFit="1"/>
    </xf>
    <xf applyNumberFormat="1" applyFont="1" applyFill="1" applyBorder="1" applyAlignment="1" fontId="24" numFmtId="4" fillId="0" borderId="15" xfId="0">
      <alignment horizontal="right" vertical="center" shrinkToFit="1"/>
      <protection locked="0"/>
    </xf>
    <xf applyNumberFormat="1" applyFont="1" applyFill="1" applyBorder="1" applyAlignment="1" fontId="24" numFmtId="4" fillId="0" borderId="15" xfId="0">
      <alignment horizontal="right" vertical="center" shrinkToFit="1"/>
      <protection locked="0"/>
    </xf>
    <xf applyNumberFormat="1" applyFont="1" applyFill="1" applyBorder="1" applyAlignment="1" fontId="15" numFmtId="4" fillId="0" borderId="15" xfId="0">
      <alignment horizontal="right" vertical="center" shrinkToFit="1"/>
      <protection locked="0"/>
    </xf>
    <xf applyNumberFormat="1" applyFont="1" applyFill="1" applyBorder="1" applyAlignment="1" applyProtection="1" fontId="10" numFmtId="4" fillId="3" borderId="19" xfId="0">
      <alignment horizontal="center" vertical="center" wrapText="1"/>
    </xf>
    <xf applyNumberFormat="1" applyFont="1" applyFill="1" applyBorder="1" applyAlignment="1" fontId="23" numFmtId="4" fillId="0" borderId="15" xfId="0">
      <alignment horizontal="right" vertical="center" shrinkToFit="1"/>
      <protection locked="0"/>
    </xf>
    <xf applyNumberFormat="1" applyFont="1" applyFill="1" applyBorder="1" applyAlignment="1" fontId="23" numFmtId="4" fillId="0" borderId="18" xfId="0">
      <alignment horizontal="right" vertical="center" shrinkToFit="1"/>
      <protection locked="0"/>
    </xf>
    <xf applyNumberFormat="1" applyFont="1" applyFill="1" applyBorder="1" applyAlignment="1" fontId="24" numFmtId="4" fillId="0" borderId="21" xfId="0">
      <alignment horizontal="right" vertical="center" shrinkToFit="1"/>
      <protection locked="0"/>
    </xf>
    <xf applyNumberFormat="1" applyFont="1" applyFill="1" applyBorder="1" applyAlignment="1" applyProtection="1" fontId="14" numFmtId="4" fillId="0" borderId="15" xfId="0">
      <alignment horizontal="right" vertical="center" shrinkToFit="1"/>
    </xf>
    <xf applyNumberFormat="1" applyFont="1" applyFill="1" applyBorder="1" applyAlignment="1" applyProtection="1" fontId="20" numFmtId="4" fillId="0" borderId="15" xfId="0">
      <alignment horizontal="right" vertical="center" shrinkToFit="1"/>
    </xf>
    <xf applyNumberFormat="1" applyFont="1" applyFill="1" applyBorder="1" applyAlignment="1" applyProtection="1" fontId="23" numFmtId="4" fillId="0" borderId="18" xfId="0">
      <alignment horizontal="right" vertical="center" shrinkToFit="1"/>
    </xf>
    <xf applyNumberFormat="1" applyFont="1" applyFill="1" applyBorder="1" applyAlignment="1" applyProtection="1" fontId="24" numFmtId="4" fillId="0" borderId="18" xfId="0">
      <alignment horizontal="right" vertical="center" shrinkToFit="1"/>
    </xf>
    <xf applyNumberFormat="1" applyFont="1" applyFill="1" applyBorder="1" applyAlignment="1" applyProtection="1" fontId="24" numFmtId="4" fillId="0" borderId="18" xfId="0">
      <alignment horizontal="right" vertical="center" shrinkToFit="1"/>
    </xf>
    <xf applyNumberFormat="1" applyFont="1" applyFill="1" applyBorder="1" applyAlignment="1" applyProtection="1" fontId="15" numFmtId="4" fillId="0" borderId="18" xfId="0">
      <alignment horizontal="right" vertical="center" shrinkToFit="1"/>
    </xf>
    <xf applyNumberFormat="1" applyFont="1" applyFill="1" applyBorder="1" applyAlignment="1" applyProtection="1" fontId="14" numFmtId="4" fillId="0" borderId="18" xfId="0">
      <alignment horizontal="right" vertical="center" shrinkToFit="1"/>
    </xf>
    <xf applyNumberFormat="1" applyFont="1" applyFill="1" applyBorder="1" applyAlignment="1" applyProtection="1" fontId="10" numFmtId="4" fillId="3" borderId="12" xfId="0">
      <alignment horizontal="center" vertical="center" wrapText="1"/>
    </xf>
    <xf applyNumberFormat="1" applyFont="1" applyFill="1" applyBorder="1" applyAlignment="1" applyProtection="1" fontId="10" numFmtId="4" fillId="3" borderId="19" xfId="0">
      <alignment horizontal="center" vertical="center" wrapText="1"/>
    </xf>
    <xf applyNumberFormat="1" applyFont="1" applyFill="1" applyBorder="1" applyAlignment="1" applyProtection="1" fontId="24" numFmtId="4" fillId="0" borderId="23" xfId="0">
      <alignment horizontal="right" vertical="center" shrinkToFit="1"/>
    </xf>
    <xf applyNumberFormat="1" applyFont="1" applyFill="1" applyBorder="1" applyAlignment="1" applyProtection="1" fontId="3" numFmtId="0" fillId="0" borderId="2" xfId="0">
      <alignment horizontal="center" vertical="center" wrapText="1"/>
    </xf>
    <xf applyNumberFormat="1" applyFont="1" applyFill="1" applyBorder="1" applyAlignment="1" applyProtection="1" fontId="3" numFmtId="0" fillId="0" borderId="3" xfId="0">
      <alignment horizontal="center" vertical="center" wrapText="1"/>
    </xf>
    <xf applyNumberFormat="1" applyFont="1" applyFill="1" applyBorder="1" applyAlignment="1" applyProtection="1" fontId="4" numFmtId="49" fillId="0" borderId="3" xfId="0">
      <alignment horizontal="center" vertical="center" wrapText="1"/>
    </xf>
    <xf applyNumberFormat="1" applyFont="1" applyFill="1" applyBorder="1" applyAlignment="1" applyProtection="1" fontId="5" numFmtId="1" fillId="2" borderId="6" xfId="0">
      <alignment horizontal="center" vertical="center" wrapText="1"/>
    </xf>
    <xf applyNumberFormat="1" applyFont="1" applyFill="1" applyBorder="1" applyAlignment="1" applyProtection="1" fontId="5" numFmtId="1" fillId="2" borderId="7" xfId="0">
      <alignment horizontal="center" vertical="center" wrapText="1"/>
    </xf>
    <xf applyNumberFormat="1" applyFont="1" applyFill="1" applyBorder="1" applyAlignment="1" applyProtection="1" fontId="6" numFmtId="49" fillId="2" borderId="5" xfId="0">
      <alignment horizontal="center" vertical="center" wrapText="1"/>
    </xf>
    <xf applyNumberFormat="1" applyFont="1" applyFill="1" applyBorder="1" applyAlignment="1" applyProtection="1" fontId="5" numFmtId="1" fillId="2" borderId="7" xfId="0">
      <alignment horizontal="center" vertical="center"/>
    </xf>
    <xf applyNumberFormat="1" applyFont="1" applyFill="1" applyBorder="1" applyAlignment="1" applyProtection="1" fontId="5" numFmtId="1" fillId="2" borderId="8" xfId="0">
      <alignment horizontal="center" vertical="center"/>
    </xf>
    <xf applyNumberFormat="1" applyFont="1" applyFill="1" applyBorder="1" applyAlignment="1" applyProtection="1" fontId="5" numFmtId="1" fillId="2" borderId="9" xfId="0">
      <alignment horizontal="center" vertical="center"/>
    </xf>
    <xf applyNumberFormat="1" applyFont="1" applyFill="1" applyBorder="1" applyAlignment="1" applyProtection="1" fontId="10" numFmtId="0" fillId="3" borderId="13" xfId="0">
      <alignment horizontal="left" vertical="center"/>
    </xf>
    <xf applyNumberFormat="1" applyFont="1" applyFill="1" applyBorder="1" applyAlignment="1" applyProtection="1" fontId="12" numFmtId="49" fillId="0" borderId="14" xfId="0">
      <alignment horizontal="left" vertical="center" wrapText="1"/>
    </xf>
    <xf applyNumberFormat="1" applyFont="1" applyFill="1" applyBorder="1" applyAlignment="1" applyProtection="1" fontId="12" numFmtId="49" fillId="0" borderId="15" xfId="0">
      <alignment horizontal="left" vertical="center" wrapText="1"/>
    </xf>
    <xf applyNumberFormat="1" applyFont="1" applyFill="1" applyBorder="1" applyAlignment="1" applyProtection="1" fontId="13" numFmtId="49" fillId="0" borderId="16" xfId="0">
      <alignment horizontal="left" vertical="center" wrapText="1"/>
    </xf>
    <xf applyNumberFormat="1" applyFont="1" applyFill="1" applyBorder="1" applyAlignment="1" applyProtection="1" fontId="18" numFmtId="49" fillId="0" borderId="14" xfId="0">
      <alignment horizontal="left" vertical="center" wrapText="1"/>
    </xf>
    <xf applyNumberFormat="1" applyFont="1" applyFill="1" applyBorder="1" applyAlignment="1" applyProtection="1" fontId="18" numFmtId="49" fillId="0" borderId="15" xfId="0">
      <alignment horizontal="left" vertical="center" wrapText="1"/>
    </xf>
    <xf applyNumberFormat="1" applyFont="1" applyFill="1" applyBorder="1" applyAlignment="1" applyProtection="1" fontId="19" numFmtId="49" fillId="0" borderId="16" xfId="0">
      <alignment horizontal="left" vertical="center" wrapText="1"/>
    </xf>
    <xf applyNumberFormat="1" applyFont="1" applyFill="1" applyBorder="1" applyAlignment="1" applyProtection="1" fontId="16" numFmtId="49" fillId="0" borderId="14" xfId="0">
      <alignment horizontal="left" vertical="center" wrapText="1"/>
    </xf>
    <xf applyNumberFormat="1" applyFont="1" applyFill="1" applyBorder="1" applyAlignment="1" applyProtection="1" fontId="16" numFmtId="49" fillId="0" borderId="15" xfId="0">
      <alignment horizontal="left" vertical="center" wrapText="1"/>
    </xf>
    <xf applyNumberFormat="1" applyFont="1" applyFill="1" applyBorder="1" applyAlignment="1" applyProtection="1" fontId="25" numFmtId="49" fillId="0" borderId="16" xfId="0">
      <alignment horizontal="left" vertical="center" wrapText="1"/>
    </xf>
    <xf applyNumberFormat="1" applyFont="1" applyFill="1" applyBorder="1" applyAlignment="1" applyProtection="1" fontId="16" numFmtId="49" fillId="0" borderId="14" xfId="0">
      <alignment horizontal="left" vertical="center" wrapText="1"/>
    </xf>
    <xf applyNumberFormat="1" applyFont="1" applyFill="1" applyBorder="1" applyAlignment="1" applyProtection="1" fontId="16" numFmtId="49" fillId="0" borderId="15" xfId="0">
      <alignment horizontal="left" vertical="center" wrapText="1"/>
    </xf>
    <xf applyNumberFormat="1" applyFont="1" applyFill="1" applyBorder="1" applyAlignment="1" applyProtection="1" fontId="25" numFmtId="49" fillId="0" borderId="16" xfId="0">
      <alignment horizontal="left" vertical="center" wrapText="1"/>
    </xf>
    <xf applyNumberFormat="1" applyFont="1" applyFill="1" applyBorder="1" applyAlignment="1" applyProtection="1" fontId="18" numFmtId="49" fillId="0" borderId="14" xfId="0">
      <alignment horizontal="left" vertical="center" wrapText="1"/>
    </xf>
    <xf applyNumberFormat="1" applyFont="1" applyFill="1" applyBorder="1" applyAlignment="1" applyProtection="1" fontId="18" numFmtId="49" fillId="0" borderId="15" xfId="0">
      <alignment horizontal="left" vertical="center" wrapText="1"/>
    </xf>
    <xf applyNumberFormat="1" applyFont="1" applyFill="1" applyBorder="1" applyAlignment="1" applyProtection="1" fontId="18" numFmtId="49" fillId="0" borderId="15" xfId="0">
      <alignment horizontal="left" vertical="center" wrapText="1" shrinkToFit="1"/>
    </xf>
    <xf applyNumberFormat="1" applyFont="1" applyFill="1" applyBorder="1" applyAlignment="1" applyProtection="1" fontId="4" numFmtId="49" fillId="0" borderId="16" xfId="0">
      <alignment horizontal="left" vertical="center" wrapText="1"/>
    </xf>
    <xf applyNumberFormat="1" applyFont="1" applyFill="1" applyBorder="1" applyAlignment="1" applyProtection="1" fontId="7" numFmtId="49" fillId="0" borderId="14" xfId="0">
      <alignment horizontal="left" vertical="center" wrapText="1"/>
    </xf>
    <xf applyNumberFormat="1" applyFont="1" applyFill="1" applyBorder="1" applyAlignment="1" applyProtection="1" fontId="16" numFmtId="49" fillId="0" borderId="15" xfId="0">
      <alignment horizontal="left" vertical="center" wrapText="1" shrinkToFit="1"/>
    </xf>
    <xf applyNumberFormat="1" applyFont="1" applyFill="1" applyBorder="1" applyAlignment="1" applyProtection="1" fontId="7" numFmtId="49" fillId="0" borderId="15" xfId="0">
      <alignment horizontal="left" vertical="center" wrapText="1"/>
    </xf>
    <xf applyNumberFormat="1" applyFont="1" applyFill="1" applyBorder="1" applyAlignment="1" applyProtection="1" fontId="7" numFmtId="49" fillId="0" borderId="15" xfId="0">
      <alignment horizontal="left" vertical="center" wrapText="1" shrinkToFit="1"/>
    </xf>
    <xf applyNumberFormat="1" applyFont="1" applyFill="1" applyBorder="1" applyAlignment="1" applyProtection="1" fontId="7" numFmtId="49" fillId="0" borderId="14" xfId="0">
      <alignment horizontal="left" vertical="center" shrinkToFit="1"/>
    </xf>
    <xf applyNumberFormat="1" applyFont="1" applyFill="1" applyBorder="1" applyAlignment="1" applyProtection="1" fontId="4" numFmtId="49" fillId="0" borderId="16" xfId="0">
      <alignment horizontal="left" vertical="center" shrinkToFit="1"/>
    </xf>
    <xf applyNumberFormat="1" applyFont="1" applyFill="1" applyBorder="1" applyAlignment="1" applyProtection="1" fontId="16" numFmtId="49" fillId="0" borderId="14" xfId="0">
      <alignment horizontal="left" vertical="center" shrinkToFit="1"/>
    </xf>
    <xf applyNumberFormat="1" applyFont="1" applyFill="1" applyBorder="1" applyAlignment="1" applyProtection="1" fontId="25" numFmtId="49" fillId="0" borderId="16" xfId="0">
      <alignment horizontal="left" vertical="center" shrinkToFit="1"/>
    </xf>
    <xf applyNumberFormat="1" applyFont="1" applyFill="1" applyBorder="1" applyAlignment="1" applyProtection="1" fontId="18" numFmtId="49" fillId="0" borderId="20" xfId="0">
      <alignment horizontal="left" vertical="center" wrapText="1"/>
    </xf>
    <xf applyNumberFormat="1" applyFont="1" applyFill="1" applyBorder="1" applyAlignment="1" applyProtection="1" fontId="18" numFmtId="49" fillId="0" borderId="21" xfId="0">
      <alignment horizontal="left" vertical="center" wrapText="1"/>
    </xf>
    <xf applyNumberFormat="1" applyFont="1" applyFill="1" applyBorder="1" applyAlignment="1" applyProtection="1" fontId="19" numFmtId="49" fillId="0" borderId="22" xfId="0">
      <alignment horizontal="left" vertical="center" wrapText="1"/>
    </xf>
    <xf applyNumberFormat="1" applyFont="1" applyFill="1" applyBorder="1" applyAlignment="1" applyProtection="1" fontId="16" numFmtId="49" fillId="0" borderId="20" xfId="0">
      <alignment horizontal="left" vertical="center" wrapText="1"/>
    </xf>
    <xf applyNumberFormat="1" applyFont="1" applyFill="1" applyBorder="1" applyAlignment="1" applyProtection="1" fontId="16" numFmtId="49" fillId="0" borderId="21" xfId="0">
      <alignment horizontal="left" vertical="center" wrapText="1"/>
    </xf>
    <xf applyNumberFormat="1" applyFont="1" applyFill="1" applyBorder="1" applyAlignment="1" applyProtection="1" fontId="25" numFmtId="49" fillId="0" borderId="22" xfId="0">
      <alignment horizontal="left" vertical="center" wrapText="1"/>
    </xf>
    <xf applyNumberFormat="1" applyFont="1" applyFill="1" applyBorder="1" applyAlignment="1" applyProtection="1" fontId="15" numFmtId="164" fillId="0" borderId="17" xfId="0">
      <alignment horizontal="right" vertical="center"/>
    </xf>
    <xf applyNumberFormat="1" applyFont="1" applyFill="1" applyBorder="1" applyAlignment="1" applyProtection="1" fontId="21" numFmtId="164" fillId="0" borderId="17" xfId="0">
      <alignment horizontal="right" vertical="center"/>
    </xf>
    <xf applyNumberFormat="1" applyFont="1" applyFill="1" applyBorder="1" applyAlignment="1" applyProtection="1" fontId="24" numFmtId="164" fillId="0" borderId="17" xfId="0">
      <alignment horizontal="right" vertical="center"/>
    </xf>
    <xf applyNumberFormat="1" applyFont="1" applyFill="1" applyBorder="1" applyAlignment="1" applyProtection="1" fontId="10" numFmtId="0" fillId="3" borderId="13" xfId="0">
      <alignment horizontal="left" vertical="center" wrapText="1"/>
    </xf>
    <xf applyNumberFormat="1" applyFont="1" applyFill="1" applyBorder="1" applyAlignment="1" applyProtection="1" fontId="15" numFmtId="164" fillId="0" borderId="24" xfId="0">
      <alignment horizontal="right" vertical="center"/>
    </xf>
    <xf applyNumberFormat="1" applyFont="1" applyFill="1" applyBorder="1" applyProtection="1" fontId="2" numFmtId="0" fillId="4" borderId="0" xfId="0"/>
    <xf applyNumberFormat="1" applyFont="1" applyFill="1" applyBorder="1" applyAlignment="1" applyProtection="1" fontId="2" numFmtId="0" fillId="4" borderId="0" xfId="0">
      <alignment horizontal="center" vertical="center"/>
    </xf>
    <xf applyNumberFormat="1" applyFont="1" applyFill="1" applyBorder="1" applyAlignment="1" applyProtection="1" fontId="7" numFmtId="0" fillId="4" borderId="0" xfId="0">
      <alignment horizontal="center" vertical="center"/>
    </xf>
    <xf applyNumberFormat="1" applyFont="1" applyFill="1" applyBorder="1" applyAlignment="1" applyProtection="1" fontId="2" numFmtId="0" fillId="4" borderId="0" xfId="0">
      <alignment horizontal="center" vertical="center"/>
    </xf>
    <xf applyNumberFormat="1" applyFont="1" applyFill="1" applyBorder="1" applyProtection="1" fontId="11" numFmtId="0" fillId="4" borderId="0" xfId="0"/>
    <xf applyNumberFormat="1" applyFont="1" applyFill="1" applyBorder="1" applyProtection="1" fontId="16" numFmtId="0" fillId="4" borderId="0" xfId="0"/>
    <xf applyNumberFormat="1" applyFont="1" applyFill="1" applyBorder="1" applyProtection="1" fontId="17" numFmtId="0" fillId="4" borderId="0" xfId="0"/>
    <xf applyNumberFormat="1" applyFont="1" applyFill="1" applyBorder="1" applyProtection="1" fontId="22" numFmtId="0" fillId="4" borderId="0" xfId="0"/>
    <xf applyNumberFormat="1" applyFont="1" applyFill="1" applyBorder="1" applyProtection="1" fontId="26" numFmtId="0" fillId="4" borderId="0" xfId="0"/>
    <xf applyNumberFormat="1" applyFont="1" applyFill="1" applyBorder="1" applyProtection="1" fontId="11" numFmtId="0" fillId="4" borderId="0" xfId="0">
      <alignment wrapText="1"/>
    </xf>
    <xf applyNumberFormat="1" applyFont="1" applyFill="1" applyBorder="1" applyProtection="1" fontId="27" numFmtId="0" fillId="4" borderId="0" xfId="0"/>
    <xf applyNumberFormat="1" applyFont="1" applyFill="1" applyBorder="1" applyProtection="1" fontId="19" numFmtId="0" fillId="4" borderId="0" xfId="0"/>
    <xf applyNumberFormat="1" applyFont="1" applyFill="1" applyBorder="1" applyProtection="1" fontId="18" numFmtId="0" fillId="4" borderId="0" xfId="0"/>
    <xf applyNumberFormat="1" applyFont="1" applyFill="1" applyBorder="1" applyProtection="1" fontId="28" numFmtId="0" fillId="4" borderId="0" xfId="0"/>
    <xf applyNumberFormat="1" applyFont="1" applyFill="1" applyBorder="1" applyAlignment="1" applyProtection="1" fontId="2" numFmtId="0" fillId="4" borderId="0" xfId="0">
      <alignment horizontal="left"/>
    </xf>
    <xf applyNumberFormat="1" applyFont="1" applyFill="1" applyBorder="1" applyAlignment="1" applyProtection="1" fontId="2" numFmtId="0" fillId="4" borderId="0" xfId="0">
      <alignment horizontal="left" vertical="center" wrapText="1"/>
    </xf>
    <xf applyNumberFormat="1" applyFont="1" applyFill="1" applyBorder="1" applyProtection="1" fontId="29" numFmtId="0" fillId="4" borderId="0" xfId="0"/>
    <xf applyNumberFormat="1" applyFont="1" applyFill="1" applyBorder="1" applyAlignment="1" applyProtection="1" fontId="30" numFmtId="0" fillId="4" borderId="0" xfId="0">
      <alignment horizontal="right" vertical="center"/>
    </xf>
    <xf applyNumberFormat="1" applyFont="1" applyFill="1" applyBorder="1" applyProtection="1" fontId="2" numFmtId="0" fillId="4" borderId="0" xfId="0"/>
    <xf applyNumberFormat="1" applyFont="1" applyFill="1" applyBorder="1" applyAlignment="1" applyProtection="1" fontId="32" numFmtId="49" fillId="4" borderId="0" xfId="0">
      <alignment horizontal="left" vertical="center"/>
    </xf>
    <xf applyNumberFormat="1" applyFont="1" applyFill="1" applyBorder="1" applyProtection="1" fontId="2" numFmtId="0" fillId="4" borderId="0" xfId="0"/>
    <xf applyNumberFormat="1" applyFont="1" applyFill="1" applyBorder="1" applyAlignment="1" applyProtection="1" fontId="3" numFmtId="0" fillId="0" borderId="28" xfId="0">
      <alignment horizontal="center" vertical="center" wrapText="1"/>
    </xf>
    <xf applyNumberFormat="1" applyFont="1" applyFill="1" applyBorder="1" applyAlignment="1" applyProtection="1" fontId="30" numFmtId="0" fillId="4" borderId="0" xfId="0">
      <alignment vertical="center"/>
    </xf>
    <xf applyNumberFormat="1" applyFont="1" applyFill="1" applyBorder="1" applyAlignment="1" applyProtection="1" fontId="34" numFmtId="1" fillId="2" borderId="7" xfId="0">
      <alignment horizontal="center" vertical="center" wrapText="1"/>
    </xf>
    <xf applyNumberFormat="1" applyFont="1" applyFill="1" applyBorder="1" applyAlignment="1" applyProtection="1" fontId="35" numFmtId="0" fillId="0" borderId="28" xfId="0">
      <alignment horizontal="center" vertical="center" wrapText="1"/>
    </xf>
    <xf applyNumberFormat="1" applyFont="1" applyFill="1" applyBorder="1" applyAlignment="1" applyProtection="1" fontId="35" numFmtId="0" fillId="0" borderId="28" xfId="0">
      <alignment horizontal="left" vertical="center" indent="1"/>
    </xf>
    <xf applyNumberFormat="1" applyFont="1" applyFill="1" applyBorder="1" applyAlignment="1" applyProtection="1" fontId="8" numFmtId="0" fillId="3" borderId="10" xfId="0">
      <alignment horizontal="left" vertical="center" wrapText="1"/>
    </xf>
    <xf applyNumberFormat="1" applyFont="1" applyFill="1" applyBorder="1" applyAlignment="1" applyProtection="1" fontId="8" numFmtId="0" fillId="3" borderId="10" xfId="0">
      <alignment horizontal="left" vertical="center" wrapText="1"/>
    </xf>
    <xf applyNumberFormat="1" applyFont="1" applyFill="1" applyBorder="1" applyAlignment="1" applyProtection="1" fontId="8" numFmtId="0" fillId="3" borderId="10" xfId="0">
      <alignment horizontal="left" vertical="center" wrapText="1"/>
    </xf>
    <xf applyNumberFormat="1" applyFont="1" applyFill="1" applyBorder="1" applyAlignment="1" applyProtection="1" fontId="10" numFmtId="4" fillId="3" borderId="29" xfId="0">
      <alignment horizontal="center" vertical="center" wrapText="1"/>
    </xf>
    <xf applyNumberFormat="1" applyFont="1" applyFill="1" applyBorder="1" applyAlignment="1" applyProtection="1" fontId="10" numFmtId="4" fillId="3" borderId="29" xfId="0">
      <alignment horizontal="center" vertical="center" wrapText="1"/>
    </xf>
    <xf applyNumberFormat="1" applyFont="1" applyFill="1" applyBorder="1" applyAlignment="1" fontId="23" numFmtId="4" fillId="0" borderId="30" xfId="0">
      <alignment horizontal="right" vertical="center" shrinkToFit="1"/>
      <protection locked="0"/>
    </xf>
    <xf applyNumberFormat="1" applyFont="1" applyFill="1" applyBorder="1" applyAlignment="1" applyProtection="1" fontId="20" numFmtId="4" fillId="0" borderId="30" xfId="0">
      <alignment horizontal="right" vertical="center" shrinkToFit="1"/>
    </xf>
    <xf applyNumberFormat="1" applyFont="1" applyFill="1" applyBorder="1" applyAlignment="1" fontId="24" numFmtId="4" fillId="0" borderId="30" xfId="0">
      <alignment horizontal="right" vertical="center" shrinkToFit="1"/>
      <protection locked="0"/>
    </xf>
    <xf applyNumberFormat="1" applyFont="1" applyFill="1" applyBorder="1" applyAlignment="1" fontId="24" numFmtId="4" fillId="0" borderId="31" xfId="0">
      <alignment horizontal="right" vertical="center" shrinkToFit="1"/>
      <protection locked="0"/>
    </xf>
    <xf applyNumberFormat="1" applyFont="1" applyFill="1" applyBorder="1" applyAlignment="1" applyProtection="1" fontId="8" numFmtId="0" fillId="3" borderId="10" xfId="0">
      <alignment horizontal="left" vertical="center" wrapText="1"/>
    </xf>
    <xf applyNumberFormat="1" applyFont="1" applyFill="1" applyBorder="1" applyAlignment="1" applyProtection="1" fontId="23" numFmtId="4" fillId="0" borderId="15" xfId="0">
      <alignment horizontal="right" vertical="center" shrinkToFit="1"/>
    </xf>
    <xf applyNumberFormat="1" applyFont="1" applyFill="1" applyBorder="1" applyAlignment="1" applyProtection="1" fontId="2" numFmtId="0" fillId="4" borderId="0" xfId="0">
      <alignment horizontal="center" vertical="center"/>
    </xf>
    <xf applyNumberFormat="1" applyFont="1" applyFill="1" applyBorder="1" applyAlignment="1" applyProtection="1" fontId="7" numFmtId="0" fillId="4" borderId="0" xfId="0">
      <alignment horizontal="center" vertical="center"/>
    </xf>
    <xf applyNumberFormat="1" applyFont="1" applyFill="1" applyBorder="1" applyAlignment="1" applyProtection="1" fontId="2" numFmtId="0" fillId="4" borderId="0" xfId="0">
      <alignment horizontal="center" vertical="center"/>
    </xf>
    <xf applyNumberFormat="1" applyFont="1" applyFill="1" applyBorder="1" applyProtection="1" fontId="11" numFmtId="0" fillId="4" borderId="0" xfId="0"/>
    <xf applyNumberFormat="1" applyFont="1" applyFill="1" applyBorder="1" applyProtection="1" fontId="16" numFmtId="0" fillId="4" borderId="0" xfId="0"/>
    <xf applyNumberFormat="1" applyFont="1" applyFill="1" applyBorder="1" applyProtection="1" fontId="17" numFmtId="0" fillId="4" borderId="0" xfId="0"/>
    <xf applyNumberFormat="1" applyFont="1" applyFill="1" applyBorder="1" applyProtection="1" fontId="22" numFmtId="0" fillId="4" borderId="0" xfId="0"/>
    <xf applyNumberFormat="1" applyFont="1" applyFill="1" applyBorder="1" applyProtection="1" fontId="26" numFmtId="0" fillId="4" borderId="0" xfId="0"/>
    <xf applyNumberFormat="1" applyFont="1" applyFill="1" applyBorder="1" applyProtection="1" fontId="11" numFmtId="0" fillId="4" borderId="0" xfId="0">
      <alignment wrapText="1"/>
    </xf>
    <xf applyNumberFormat="1" applyFont="1" applyFill="1" applyBorder="1" applyProtection="1" fontId="27" numFmtId="0" fillId="4" borderId="0" xfId="0"/>
    <xf applyNumberFormat="1" applyFont="1" applyFill="1" applyBorder="1" applyProtection="1" fontId="19" numFmtId="0" fillId="4" borderId="0" xfId="0"/>
    <xf applyNumberFormat="1" applyFont="1" applyFill="1" applyBorder="1" applyProtection="1" fontId="18" numFmtId="0" fillId="4" borderId="0" xfId="0"/>
    <xf applyNumberFormat="1" applyFont="1" applyFill="1" applyBorder="1" applyProtection="1" fontId="28" numFmtId="0" fillId="4" borderId="0" xfId="0"/>
    <xf applyNumberFormat="1" applyFont="1" applyFill="1" applyBorder="1" applyAlignment="1" applyProtection="1" fontId="23" numFmtId="4" fillId="0" borderId="32" xfId="0">
      <alignment horizontal="right" vertical="center" shrinkToFit="1"/>
    </xf>
    <xf applyNumberFormat="1" applyFont="1" applyFill="1" applyBorder="1" applyAlignment="1" applyProtection="1" fontId="2" numFmtId="0" fillId="4" borderId="0" xfId="0">
      <alignment horizontal="left"/>
    </xf>
    <xf applyNumberFormat="1" applyFont="1" applyFill="1" applyBorder="1" applyAlignment="1" applyProtection="1" fontId="2" numFmtId="0" fillId="4" borderId="0" xfId="0">
      <alignment horizontal="left" vertical="center" wrapText="1"/>
    </xf>
    <xf applyNumberFormat="1" applyFont="1" applyFill="1" applyBorder="1" applyProtection="1" fontId="29" numFmtId="0" fillId="4" borderId="0" xfId="0"/>
    <xf applyNumberFormat="1" applyFont="1" applyFill="1" applyBorder="1" applyAlignment="1" applyProtection="1" fontId="15" numFmtId="0" fillId="4" borderId="0" xfId="0">
      <alignment vertical="center"/>
    </xf>
    <xf applyNumberFormat="1" applyFont="1" applyFill="1" applyBorder="1" applyAlignment="1" fontId="30" numFmtId="0" fillId="4" borderId="0" xfId="0">
      <alignment vertical="center"/>
      <protection locked="0"/>
    </xf>
    <xf applyNumberFormat="1" applyFont="1" applyFill="1" applyBorder="1" applyAlignment="1" fontId="31" numFmtId="0" fillId="4" borderId="0" xfId="0">
      <alignment horizontal="left" vertical="center" wrapText="1"/>
      <protection locked="0"/>
    </xf>
    <xf applyNumberFormat="1" applyFont="1" applyFill="1" applyBorder="1" applyAlignment="1" fontId="30" numFmtId="0" fillId="4" borderId="0" xfId="0">
      <alignment horizontal="right" vertical="center"/>
      <protection locked="0"/>
    </xf>
    <xf applyNumberFormat="1" applyFont="1" applyFill="1" applyBorder="1" applyAlignment="1" fontId="32" numFmtId="0" fillId="4" borderId="0" xfId="0">
      <alignment horizontal="left" vertical="center"/>
      <protection locked="0"/>
    </xf>
    <xf applyNumberFormat="1" applyFont="1" applyFill="1" applyBorder="1" applyAlignment="1" applyProtection="1" fontId="33" numFmtId="0" fillId="3" borderId="28" xfId="0">
      <alignment horizontal="center" vertical="center" wrapText="1"/>
    </xf>
    <xf applyNumberFormat="1" applyFont="1" applyFill="1" applyBorder="1" applyAlignment="1" applyProtection="1" fontId="8" numFmtId="0" fillId="3" borderId="10" xfId="0">
      <alignment horizontal="left" vertical="center" wrapText="1"/>
    </xf>
    <xf applyNumberFormat="1" applyFont="1" applyFill="1" applyBorder="1" applyAlignment="1" applyProtection="1" fontId="9" numFmtId="0" fillId="0" borderId="11" xfId="0">
      <alignment horizontal="left" vertical="center"/>
    </xf>
    <xf applyNumberFormat="1" applyFont="1" applyFill="1" applyBorder="1" applyAlignment="1" applyProtection="1" fontId="9" numFmtId="0" fillId="0" borderId="11" xfId="0">
      <alignment horizontal="left" vertical="center" wrapText="1"/>
    </xf>
    <xf applyNumberFormat="1" applyFont="1" applyFill="1" applyBorder="1" applyAlignment="1" applyProtection="1" fontId="1" numFmtId="0" fillId="0" borderId="1" xfId="0">
      <alignment horizontal="center" vertical="center" wrapText="1"/>
    </xf>
    <xf applyNumberFormat="1" applyFont="1" applyFill="1" applyBorder="1" applyAlignment="1" applyProtection="1" fontId="1" numFmtId="0" fillId="0" borderId="0" xfId="0">
      <alignment horizontal="center" vertical="center" wrapText="1"/>
    </xf>
    <xf applyNumberFormat="1" applyFont="1" applyFill="1" applyBorder="1" applyAlignment="1" applyProtection="1" fontId="4" numFmtId="49" fillId="0" borderId="4" xfId="0">
      <alignment horizontal="center" vertical="center" wrapText="1"/>
    </xf>
    <xf applyNumberFormat="1" applyFont="1" applyFill="1" applyBorder="1" applyAlignment="1" applyProtection="1" fontId="4" numFmtId="49" fillId="0" borderId="5" xfId="0">
      <alignment horizontal="center" vertical="center" wrapText="1"/>
    </xf>
    <xf applyNumberFormat="1" applyFont="1" applyFill="1" applyBorder="1" applyAlignment="1" applyProtection="1" fontId="4" numFmtId="49" fillId="0" borderId="25" xfId="0">
      <alignment horizontal="center" vertical="center" wrapText="1"/>
    </xf>
    <xf applyNumberFormat="1" applyFont="1" applyFill="1" applyBorder="1" applyAlignment="1" applyProtection="1" fontId="4" numFmtId="49" fillId="0" borderId="26" xfId="0">
      <alignment horizontal="center" vertical="center" wrapText="1"/>
    </xf>
    <xf applyNumberFormat="1" applyFont="1" applyFill="1" applyBorder="1" applyAlignment="1" applyProtection="1" fontId="4" numFmtId="49" fillId="0" borderId="27" xfId="0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flId19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3" Type="http://schemas.openxmlformats.org/officeDocument/2006/relationships/worksheet" Target="worksheets/sheet3.xml" /><Relationship Id="flId4" Type="http://schemas.openxmlformats.org/officeDocument/2006/relationships/worksheet" Target="worksheets/sheet4.xml" /><Relationship Id="flId5" Type="http://schemas.openxmlformats.org/officeDocument/2006/relationships/worksheet" Target="worksheets/sheet5.xml" /><Relationship Id="flId6" Type="http://schemas.openxmlformats.org/officeDocument/2006/relationships/worksheet" Target="worksheets/sheet6.xml" /><Relationship Id="flId7" Type="http://schemas.openxmlformats.org/officeDocument/2006/relationships/worksheet" Target="worksheets/sheet7.xml" /><Relationship Id="flId8" Type="http://schemas.openxmlformats.org/officeDocument/2006/relationships/worksheet" Target="worksheets/sheet8.xml" /><Relationship Id="flId9" Type="http://schemas.openxmlformats.org/officeDocument/2006/relationships/worksheet" Target="worksheets/sheet9.xml" /><Relationship Id="flId10" Type="http://schemas.openxmlformats.org/officeDocument/2006/relationships/worksheet" Target="worksheets/sheet10.xml" /><Relationship Id="flId11" Type="http://schemas.openxmlformats.org/officeDocument/2006/relationships/worksheet" Target="worksheets/sheet11.xml" /><Relationship Id="flId12" Type="http://schemas.openxmlformats.org/officeDocument/2006/relationships/worksheet" Target="worksheets/sheet12.xml" /><Relationship Id="flId13" Type="http://schemas.openxmlformats.org/officeDocument/2006/relationships/worksheet" Target="worksheets/sheet13.xml" /><Relationship Id="flId14" Type="http://schemas.openxmlformats.org/officeDocument/2006/relationships/worksheet" Target="worksheets/sheet14.xml" /><Relationship Id="flId15" Type="http://schemas.openxmlformats.org/officeDocument/2006/relationships/worksheet" Target="worksheets/sheet15.xml" /><Relationship Id="flId16" Type="http://schemas.openxmlformats.org/officeDocument/2006/relationships/worksheet" Target="worksheets/sheet16.xml" /><Relationship Id="flId17" Type="http://schemas.openxmlformats.org/officeDocument/2006/relationships/worksheet" Target="worksheets/sheet17.xml" /><Relationship Id="flId18" Type="http://schemas.openxmlformats.org/officeDocument/2006/relationships/worksheet" Target="worksheets/sheet18.xml" /><Relationship Id="flId20" Type="http://schemas.openxmlformats.org/officeDocument/2006/relationships/styles" Target="styles.xml" /><Relationship Id="flId2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2:B18"/>
  <sheetViews>
    <sheetView tabSelected="1" topLeftCell="A1" workbookViewId="0"/>
  </sheetViews>
  <sheetFormatPr defaultColWidth="9.140625" defaultRowHeight="12.75"/>
  <cols>
    <col min="1" max="1" width="11" style="1" customWidth="1"/>
    <col min="2" max="2" width="66.7109375" style="1" customWidth="1"/>
  </cols>
  <sheetData>
    <row r="2" ht="37.5" customHeight="1">
      <c r="A2" s="126" t="s">
        <v>784</v>
      </c>
      <c r="B2" s="126"/>
    </row>
    <row r="3" ht="24" customHeight="1">
      <c r="A3" s="90" t="s">
        <v>785</v>
      </c>
      <c r="B3" s="90" t="s">
        <v>786</v>
      </c>
    </row>
    <row r="4" ht="15">
      <c r="A4" s="91">
        <v>510</v>
      </c>
      <c r="B4" s="92" t="s">
        <v>787</v>
      </c>
    </row>
    <row r="5" ht="15">
      <c r="A5" s="91">
        <v>561</v>
      </c>
      <c r="B5" s="92" t="s">
        <v>788</v>
      </c>
    </row>
    <row r="6" ht="15">
      <c r="A6" s="91">
        <v>562</v>
      </c>
      <c r="B6" s="92" t="s">
        <v>789</v>
      </c>
    </row>
    <row r="7" ht="15">
      <c r="A7" s="91">
        <v>563</v>
      </c>
      <c r="B7" s="92" t="s">
        <v>790</v>
      </c>
    </row>
    <row r="8" ht="15">
      <c r="A8" s="91">
        <v>564</v>
      </c>
      <c r="B8" s="92" t="s">
        <v>791</v>
      </c>
    </row>
    <row r="9" ht="15">
      <c r="A9" s="91">
        <v>565</v>
      </c>
      <c r="B9" s="92" t="s">
        <v>792</v>
      </c>
    </row>
    <row r="10" ht="15">
      <c r="A10" s="91">
        <v>566</v>
      </c>
      <c r="B10" s="92" t="s">
        <v>793</v>
      </c>
    </row>
    <row r="11" ht="15">
      <c r="A11" s="91">
        <v>567</v>
      </c>
      <c r="B11" s="92" t="s">
        <v>794</v>
      </c>
    </row>
    <row r="12" ht="15">
      <c r="A12" s="91">
        <v>575</v>
      </c>
      <c r="B12" s="92" t="s">
        <v>795</v>
      </c>
    </row>
    <row r="13" ht="15">
      <c r="A13" s="91">
        <v>577</v>
      </c>
      <c r="B13" s="92" t="s">
        <v>796</v>
      </c>
    </row>
    <row r="14" ht="15">
      <c r="A14" s="91">
        <v>578</v>
      </c>
      <c r="B14" s="92" t="s">
        <v>797</v>
      </c>
    </row>
    <row r="15" ht="15">
      <c r="A15" s="91">
        <v>579</v>
      </c>
      <c r="B15" s="92" t="s">
        <v>798</v>
      </c>
    </row>
    <row r="16" ht="15">
      <c r="A16" s="91">
        <v>581</v>
      </c>
      <c r="B16" s="92" t="s">
        <v>799</v>
      </c>
    </row>
    <row r="17" ht="15">
      <c r="A17" s="91">
        <v>815</v>
      </c>
      <c r="B17" s="92" t="s">
        <v>800</v>
      </c>
    </row>
    <row r="18" ht="15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Y458"/>
  <sheetViews>
    <sheetView topLeftCell="A1" zoomScaleNormal="100" workbookViewId="0"/>
  </sheetViews>
  <sheetFormatPr defaultColWidth="14.42578125" defaultRowHeight="1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6384" width="14.42578125" style="85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="104" customFormat="1" ht="42" customHeight="1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="104" customFormat="1" ht="56.25" customHeight="1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="106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="107" customFormat="1" ht="59.25" customHeight="1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="109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>+E7+E14+E19+E30+E35</f>
        <v>452769.86</v>
      </c>
      <c r="F6" s="12">
        <f>+F7+F14+F19+F30+F35</f>
        <v>0</v>
      </c>
      <c r="G6" s="12">
        <f>+G7+G14+G19+G30+G35</f>
        <v>78081.78</v>
      </c>
      <c r="H6" s="12">
        <f>+H7+H14+H19+H30+H35</f>
        <v>0</v>
      </c>
      <c r="I6" s="12">
        <f>+I7+I14+I19+I30+I35</f>
        <v>530851.64</v>
      </c>
      <c r="J6" s="62" t="str">
        <f>IF(H6&lt;&gt;0,IF(I6/H6&gt;=100,"&gt;&gt;100",I6/H6*100),"-")</f>
        <v>-</v>
      </c>
      <c r="K6" s="108"/>
    </row>
    <row r="7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>E8+E11</f>
        <v>0</v>
      </c>
      <c r="F7" s="13">
        <f>F8+F11</f>
        <v>0</v>
      </c>
      <c r="G7" s="13">
        <f>G8+G11</f>
        <v>0</v>
      </c>
      <c r="H7" s="13">
        <f>H8+H11</f>
        <v>0</v>
      </c>
      <c r="I7" s="13">
        <f>I8+I11</f>
        <v>0</v>
      </c>
      <c r="J7" s="62" t="str">
        <f>IF(H7&lt;&gt;0,IF(I7/H7&gt;=100,"&gt;&gt;100",I7/H7*100),"-")</f>
        <v>-</v>
      </c>
      <c r="K7" s="108"/>
    </row>
    <row r="8" s="110" customFormat="1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>SUM(F9:F10)</f>
        <v>0</v>
      </c>
      <c r="G8" s="13">
        <f>SUM(G9:G10)</f>
        <v>0</v>
      </c>
      <c r="H8" s="13">
        <f>SUM(H9:H10)</f>
        <v>0</v>
      </c>
      <c r="I8" s="13">
        <f>SUM(I9:I10)</f>
        <v>0</v>
      </c>
      <c r="J8" s="63" t="str">
        <f>IF(H8&lt;&gt;0,IF(I8/H8&gt;=100,"&gt;&gt;100",I8/H8*100),"-")</f>
        <v>-</v>
      </c>
      <c r="K8" s="108"/>
    </row>
    <row r="9" s="110" customFormat="1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>IF(H9&lt;&gt;0,IF(I9/H9&gt;=100,"&gt;&gt;100",I9/H9*100),"-")</f>
        <v>-</v>
      </c>
      <c r="K9" s="108"/>
    </row>
    <row r="10" s="110" customFormat="1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>IF(H10&lt;&gt;0,IF(I10/H10&gt;=100,"&gt;&gt;100",I10/H10*100),"-")</f>
        <v>-</v>
      </c>
      <c r="K10" s="108"/>
    </row>
    <row r="11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>SUM(E12:E13)</f>
        <v>0</v>
      </c>
      <c r="F11" s="13">
        <f>SUM(F12:F13)</f>
        <v>0</v>
      </c>
      <c r="G11" s="13">
        <f>SUM(G12:G13)</f>
        <v>0</v>
      </c>
      <c r="H11" s="13">
        <f>SUM(H12:H13)</f>
        <v>0</v>
      </c>
      <c r="I11" s="13">
        <f>SUM(I12:I13)</f>
        <v>0</v>
      </c>
      <c r="J11" s="62" t="str">
        <f>IF(H11&lt;&gt;0,IF(I11/H11&gt;=100,"&gt;&gt;100",I11/H11*100),"-")</f>
        <v>-</v>
      </c>
      <c r="K11" s="108"/>
    </row>
    <row r="12" s="110" customFormat="1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>D12+F12</f>
        <v>0</v>
      </c>
      <c r="I12" s="14">
        <f>E12+G12</f>
        <v>0</v>
      </c>
      <c r="J12" s="63" t="str">
        <f>IF(H12&lt;&gt;0,IF(I12/H12&gt;=100,"&gt;&gt;100",I12/H12*100),"-")</f>
        <v>-</v>
      </c>
      <c r="K12" s="108"/>
    </row>
    <row r="13" s="110" customFormat="1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>D13+F13</f>
        <v>0</v>
      </c>
      <c r="I13" s="14">
        <f>E13+G13</f>
        <v>0</v>
      </c>
      <c r="J13" s="63" t="str">
        <f>IF(H13&lt;&gt;0,IF(I13/H13&gt;=100,"&gt;&gt;100",I13/H13*100),"-")</f>
        <v>-</v>
      </c>
      <c r="K13" s="108"/>
    </row>
    <row r="14" ht="24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>SUM(E15:E18)</f>
        <v>10305</v>
      </c>
      <c r="F14" s="13">
        <f>SUM(F15:F18)</f>
        <v>0</v>
      </c>
      <c r="G14" s="13">
        <f>SUM(G15:G18)</f>
        <v>0</v>
      </c>
      <c r="H14" s="13">
        <f>SUM(H15:H18)</f>
        <v>0</v>
      </c>
      <c r="I14" s="13">
        <f>SUM(I15:I18)</f>
        <v>10305</v>
      </c>
      <c r="J14" s="62" t="str">
        <f>IF(H14&lt;&gt;0,IF(I14/H14&gt;=100,"&gt;&gt;100",I14/H14*100),"-")</f>
        <v>-</v>
      </c>
      <c r="K14" s="108"/>
    </row>
    <row r="15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>D15+F15</f>
        <v>0</v>
      </c>
      <c r="I15" s="15">
        <f>E15+G15</f>
        <v>0</v>
      </c>
      <c r="J15" s="62" t="str">
        <f>IF(H15&lt;&gt;0,IF(I15/H15&gt;=100,"&gt;&gt;100",I15/H15*100),"-")</f>
        <v>-</v>
      </c>
      <c r="K15" s="108"/>
    </row>
    <row r="16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>D16+F16</f>
        <v>0</v>
      </c>
      <c r="I16" s="15">
        <f>E16+G16</f>
        <v>0</v>
      </c>
      <c r="J16" s="62" t="str">
        <f>IF(H16&lt;&gt;0,IF(I16/H16&gt;=100,"&gt;&gt;100",I16/H16*100),"-")</f>
        <v>-</v>
      </c>
      <c r="K16" s="108"/>
    </row>
    <row r="17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10305</v>
      </c>
      <c r="F17" s="103">
        <f>'Nacionalno sufinanciranje'!D17</f>
        <v>0</v>
      </c>
      <c r="G17" s="103">
        <f>'Nacionalno sufinanciranje'!E17</f>
        <v>0</v>
      </c>
      <c r="H17" s="15">
        <f>D17+F17</f>
        <v>0</v>
      </c>
      <c r="I17" s="15">
        <f>E17+G17</f>
        <v>10305</v>
      </c>
      <c r="J17" s="62" t="str">
        <f>IF(H17&lt;&gt;0,IF(I17/H17&gt;=100,"&gt;&gt;100",I17/H17*100),"-")</f>
        <v>-</v>
      </c>
      <c r="K17" s="108"/>
    </row>
    <row r="18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>D18+F18</f>
        <v>0</v>
      </c>
      <c r="I18" s="15">
        <f>E18+G18</f>
        <v>0</v>
      </c>
      <c r="J18" s="62" t="str">
        <f>IF(H18&lt;&gt;0,IF(I18/H18&gt;=100,"&gt;&gt;100",I18/H18*100),"-")</f>
        <v>-</v>
      </c>
      <c r="K18" s="108"/>
    </row>
    <row r="19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>E20+E25</f>
        <v>0</v>
      </c>
      <c r="F19" s="13">
        <f>F20+F25</f>
        <v>0</v>
      </c>
      <c r="G19" s="13">
        <f>G20+G25</f>
        <v>0</v>
      </c>
      <c r="H19" s="13">
        <f>H20+H25</f>
        <v>0</v>
      </c>
      <c r="I19" s="13">
        <f>I20+I25</f>
        <v>0</v>
      </c>
      <c r="J19" s="62" t="str">
        <f>IF(H19&lt;&gt;0,IF(I19/H19&gt;=100,"&gt;&gt;100",I19/H19*100),"-")</f>
        <v>-</v>
      </c>
      <c r="K19" s="108"/>
    </row>
    <row r="20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>SUM(E21:E24)</f>
        <v>0</v>
      </c>
      <c r="F20" s="13">
        <f>SUM(F21:F24)</f>
        <v>0</v>
      </c>
      <c r="G20" s="13">
        <f>SUM(G21:G24)</f>
        <v>0</v>
      </c>
      <c r="H20" s="13">
        <f>SUM(H21:H24)</f>
        <v>0</v>
      </c>
      <c r="I20" s="13">
        <f>SUM(I21:I24)</f>
        <v>0</v>
      </c>
      <c r="J20" s="62" t="str">
        <f>IF(H20&lt;&gt;0,IF(I20/H20&gt;=100,"&gt;&gt;100",I20/H20*100),"-")</f>
        <v>-</v>
      </c>
      <c r="K20" s="108"/>
    </row>
    <row r="21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>D21+F21</f>
        <v>0</v>
      </c>
      <c r="I21" s="15">
        <f>E21+G21</f>
        <v>0</v>
      </c>
      <c r="J21" s="62" t="str">
        <f>IF(H21&lt;&gt;0,IF(I21/H21&gt;=100,"&gt;&gt;100",I21/H21*100),"-")</f>
        <v>-</v>
      </c>
      <c r="K21" s="108"/>
    </row>
    <row r="2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>D22+F22</f>
        <v>0</v>
      </c>
      <c r="I22" s="15">
        <f>E22+G22</f>
        <v>0</v>
      </c>
      <c r="J22" s="62" t="str">
        <f>IF(H22&lt;&gt;0,IF(I22/H22&gt;=100,"&gt;&gt;100",I22/H22*100),"-")</f>
        <v>-</v>
      </c>
      <c r="K22" s="108"/>
    </row>
    <row r="23" ht="24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>D23+F23</f>
        <v>0</v>
      </c>
      <c r="I23" s="15">
        <f>E23+G23</f>
        <v>0</v>
      </c>
      <c r="J23" s="62" t="str">
        <f>IF(H23&lt;&gt;0,IF(I23/H23&gt;=100,"&gt;&gt;100",I23/H23*100),"-")</f>
        <v>-</v>
      </c>
      <c r="K23" s="108"/>
    </row>
    <row r="24" ht="24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>D24+F24</f>
        <v>0</v>
      </c>
      <c r="I24" s="15">
        <f>E24+G24</f>
        <v>0</v>
      </c>
      <c r="J24" s="62" t="str">
        <f>IF(H24&lt;&gt;0,IF(I24/H24&gt;=100,"&gt;&gt;100",I24/H24*100),"-")</f>
        <v>-</v>
      </c>
      <c r="K24" s="108"/>
    </row>
    <row r="25" s="108" customFormat="1" ht="24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>SUM(F26:F29)</f>
        <v>0</v>
      </c>
      <c r="G25" s="13">
        <f>SUM(G26:G29)</f>
        <v>0</v>
      </c>
      <c r="H25" s="13">
        <f>SUM(H26:H29)</f>
        <v>0</v>
      </c>
      <c r="I25" s="13">
        <f>SUM(I26:I29)</f>
        <v>0</v>
      </c>
      <c r="J25" s="62" t="str">
        <f>IF(H25&lt;&gt;0,IF(I25/H25&gt;=100,"&gt;&gt;100",I25/H25*100),"-")</f>
        <v>-</v>
      </c>
    </row>
    <row r="26" s="111" customFormat="1" ht="24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>D26+F26</f>
        <v>0</v>
      </c>
      <c r="I26" s="15">
        <f>E26+G26</f>
        <v>0</v>
      </c>
      <c r="J26" s="62" t="str">
        <f>IF(H26&lt;&gt;0,IF(I26/H26&gt;=100,"&gt;&gt;100",I26/H26*100),"-")</f>
        <v>-</v>
      </c>
      <c r="K26" s="108"/>
    </row>
    <row r="27" s="111" customFormat="1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>D27+F27</f>
        <v>0</v>
      </c>
      <c r="I27" s="15">
        <f>E27+G27</f>
        <v>0</v>
      </c>
      <c r="J27" s="62" t="str">
        <f>IF(H27&lt;&gt;0,IF(I27/H27&gt;=100,"&gt;&gt;100",I27/H27*100),"-")</f>
        <v>-</v>
      </c>
      <c r="K27" s="108"/>
    </row>
    <row r="28" s="111" customFormat="1" ht="24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>D28+F28</f>
        <v>0</v>
      </c>
      <c r="I28" s="15">
        <f>E28+G28</f>
        <v>0</v>
      </c>
      <c r="J28" s="62" t="str">
        <f>IF(H28&lt;&gt;0,IF(I28/H28&gt;=100,"&gt;&gt;100",I28/H28*100),"-")</f>
        <v>-</v>
      </c>
      <c r="K28" s="108"/>
    </row>
    <row r="29" s="111" customFormat="1" ht="24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>D29+F29</f>
        <v>0</v>
      </c>
      <c r="I29" s="15">
        <f>E29+G29</f>
        <v>0</v>
      </c>
      <c r="J29" s="62" t="str">
        <f>IF(H29&lt;&gt;0,IF(I29/H29&gt;=100,"&gt;&gt;100",I29/H29*100),"-")</f>
        <v>-</v>
      </c>
      <c r="K29" s="108"/>
    </row>
    <row r="30" s="108" customFormat="1" ht="24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>SUM(E31:E34)</f>
        <v>0</v>
      </c>
      <c r="F30" s="13">
        <f>SUM(F31:F34)</f>
        <v>0</v>
      </c>
      <c r="G30" s="13">
        <f>SUM(G31:G34)</f>
        <v>0</v>
      </c>
      <c r="H30" s="13">
        <f>SUM(H31:H34)</f>
        <v>0</v>
      </c>
      <c r="I30" s="13">
        <f>SUM(I31:I34)</f>
        <v>0</v>
      </c>
      <c r="J30" s="62" t="str">
        <f>IF(H30&lt;&gt;0,IF(I30/H30&gt;=100,"&gt;&gt;100",I30/H30*100),"-")</f>
        <v>-</v>
      </c>
    </row>
    <row r="31" s="108" customFormat="1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>D31+F31</f>
        <v>0</v>
      </c>
      <c r="I31" s="16">
        <f>E31+G31</f>
        <v>0</v>
      </c>
      <c r="J31" s="62" t="str">
        <f>IF(H31&lt;&gt;0,IF(I31/H31&gt;=100,"&gt;&gt;100",I31/H31*100),"-")</f>
        <v>-</v>
      </c>
    </row>
    <row r="32" s="108" customFormat="1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>D32+F32</f>
        <v>0</v>
      </c>
      <c r="I32" s="16">
        <f>E32+G32</f>
        <v>0</v>
      </c>
      <c r="J32" s="62" t="str">
        <f>IF(H32&lt;&gt;0,IF(I32/H32&gt;=100,"&gt;&gt;100",I32/H32*100),"-")</f>
        <v>-</v>
      </c>
    </row>
    <row r="33" s="108" customFormat="1" ht="24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>D33+F33</f>
        <v>0</v>
      </c>
      <c r="I33" s="16">
        <f>E33+G33</f>
        <v>0</v>
      </c>
      <c r="J33" s="62" t="str">
        <f>IF(H33&lt;&gt;0,IF(I33/H33&gt;=100,"&gt;&gt;100",I33/H33*100),"-")</f>
        <v>-</v>
      </c>
    </row>
    <row r="34" s="108" customFormat="1" ht="24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>D34+F34</f>
        <v>0</v>
      </c>
      <c r="I34" s="16">
        <f>E34+G34</f>
        <v>0</v>
      </c>
      <c r="J34" s="64" t="str">
        <f>IF(H34&lt;&gt;0,IF(I34/H34&gt;=100,"&gt;&gt;100",I34/H34*100),"-")</f>
        <v>-</v>
      </c>
    </row>
    <row r="35" ht="24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>SUM(E36:E38)</f>
        <v>442464.86</v>
      </c>
      <c r="F35" s="13">
        <f>SUM(F36:F38)</f>
        <v>0</v>
      </c>
      <c r="G35" s="13">
        <f>SUM(G36:G38)</f>
        <v>78081.78</v>
      </c>
      <c r="H35" s="13">
        <f>SUM(H36:H38)</f>
        <v>0</v>
      </c>
      <c r="I35" s="13">
        <f>SUM(I36:I38)</f>
        <v>520546.64</v>
      </c>
      <c r="J35" s="62" t="str">
        <f>IF(H35&lt;&gt;0,IF(I35/H35&gt;=100,"&gt;&gt;100",I35/H35*100),"-")</f>
        <v>-</v>
      </c>
      <c r="K35" s="108"/>
    </row>
    <row r="36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442464.86</v>
      </c>
      <c r="F36" s="103">
        <f>'Nacionalno sufinanciranje'!D36</f>
        <v>0</v>
      </c>
      <c r="G36" s="103">
        <f>'Nacionalno sufinanciranje'!E36</f>
        <v>78081.78</v>
      </c>
      <c r="H36" s="17">
        <f>D36+F36</f>
        <v>0</v>
      </c>
      <c r="I36" s="17">
        <f>E36+G36</f>
        <v>520546.64</v>
      </c>
      <c r="J36" s="62" t="str">
        <f>IF(H36&lt;&gt;0,IF(I36/H36&gt;=100,"&gt;&gt;100",I36/H36*100),"-")</f>
        <v>-</v>
      </c>
      <c r="K36" s="108"/>
    </row>
    <row r="37" ht="24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>D37+F37</f>
        <v>0</v>
      </c>
      <c r="I37" s="17">
        <f>E37+G37</f>
        <v>0</v>
      </c>
      <c r="J37" s="62" t="str">
        <f>IF(H37&lt;&gt;0,IF(I37/H37&gt;=100,"&gt;&gt;100",I37/H37*100),"-")</f>
        <v>-</v>
      </c>
      <c r="K37" s="108"/>
    </row>
    <row r="38" ht="24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>D38+F38</f>
        <v>0</v>
      </c>
      <c r="I38" s="17">
        <f>E38+G38</f>
        <v>0</v>
      </c>
      <c r="J38" s="62" t="str">
        <f>IF(H38&lt;&gt;0,IF(I38/H38&gt;=100,"&gt;&gt;100",I38/H38*100),"-")</f>
        <v>-</v>
      </c>
      <c r="K38" s="108"/>
    </row>
    <row r="39" s="109" customFormat="1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>E40</f>
        <v>0</v>
      </c>
      <c r="F39" s="12">
        <f>F40</f>
        <v>0</v>
      </c>
      <c r="G39" s="12">
        <f>G40</f>
        <v>0</v>
      </c>
      <c r="H39" s="18">
        <f>+D39+F39</f>
        <v>0</v>
      </c>
      <c r="I39" s="18">
        <f>+E39+G39</f>
        <v>0</v>
      </c>
      <c r="J39" s="62" t="str">
        <f>IF(H39&lt;&gt;0,IF(I39/H39&gt;=100,"&gt;&gt;100",I39/H39*100),"-")</f>
        <v>-</v>
      </c>
      <c r="K39" s="108"/>
    </row>
    <row r="40" ht="24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>SUM(E41:E42)</f>
        <v>0</v>
      </c>
      <c r="F40" s="13">
        <f>SUM(F41:F42)</f>
        <v>0</v>
      </c>
      <c r="G40" s="13">
        <f>SUM(G41:G42)</f>
        <v>0</v>
      </c>
      <c r="H40" s="13">
        <f>SUM(H41:H42)</f>
        <v>0</v>
      </c>
      <c r="I40" s="13">
        <f>SUM(I41:I42)</f>
        <v>0</v>
      </c>
      <c r="J40" s="62" t="str">
        <f>IF(H40&lt;&gt;0,IF(I40/H40&gt;=100,"&gt;&gt;100",I40/H40*100),"-")</f>
        <v>-</v>
      </c>
      <c r="K40" s="108"/>
    </row>
    <row r="41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>D41+F41</f>
        <v>0</v>
      </c>
      <c r="I41" s="17">
        <f>E41+G41</f>
        <v>0</v>
      </c>
      <c r="J41" s="62" t="str">
        <f>IF(H41&lt;&gt;0,IF(I41/H41&gt;=100,"&gt;&gt;100",I41/H41*100),"-")</f>
        <v>-</v>
      </c>
      <c r="K41" s="108"/>
    </row>
    <row r="4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>D42+F42</f>
        <v>0</v>
      </c>
      <c r="I42" s="17">
        <f>E42+G42</f>
        <v>0</v>
      </c>
      <c r="J42" s="62" t="str">
        <f>IF(H42&lt;&gt;0,IF(I42/H42&gt;=100,"&gt;&gt;100",I42/H42*100),"-")</f>
        <v>-</v>
      </c>
      <c r="K42" s="108"/>
    </row>
    <row r="43" s="107" customFormat="1" ht="56.25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ht="12.75" customHeight="1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>E45+E56+E94+E113+E122+E154+E165</f>
        <v>422549.98</v>
      </c>
      <c r="F44" s="13">
        <f>F45+F56+F94+F113+F122+F154+F165</f>
        <v>0</v>
      </c>
      <c r="G44" s="13">
        <f>G45+G56+G94+G113+G122+G154+G165</f>
        <v>71088.04</v>
      </c>
      <c r="H44" s="13">
        <f>H45+H56+H94+H113+H122+H154+H165</f>
        <v>0</v>
      </c>
      <c r="I44" s="13">
        <f>I45+I56+I94+I113+I122+I154+I165</f>
        <v>493638.02</v>
      </c>
      <c r="J44" s="62" t="str">
        <f>IF(H44&lt;&gt;0,IF(I44/H44&gt;=100,"&gt;&gt;100",I44/H44*100),"-")</f>
        <v>-</v>
      </c>
    </row>
    <row r="45" ht="12.75" customHeight="1">
      <c r="A45" s="48">
        <v>31</v>
      </c>
      <c r="B45" s="50" t="s">
        <v>88</v>
      </c>
      <c r="C45" s="47" t="s">
        <v>89</v>
      </c>
      <c r="D45" s="13">
        <f>D46+D51+D52</f>
        <v>0</v>
      </c>
      <c r="E45" s="13">
        <f>E46+E51+E52</f>
        <v>106456.4</v>
      </c>
      <c r="F45" s="13">
        <f>F46+F51+F52</f>
        <v>0</v>
      </c>
      <c r="G45" s="13">
        <f>G46+G51+G52</f>
        <v>17886.42</v>
      </c>
      <c r="H45" s="13">
        <f>H46+H51+H52</f>
        <v>0</v>
      </c>
      <c r="I45" s="13">
        <f>I46+I51+I52</f>
        <v>124342.82</v>
      </c>
      <c r="J45" s="62" t="str">
        <f>IF(H45&lt;&gt;0,IF(I45/H45&gt;=100,"&gt;&gt;100",I45/H45*100),"-")</f>
        <v>-</v>
      </c>
    </row>
    <row r="46" ht="12.75" customHeight="1">
      <c r="A46" s="48">
        <v>311</v>
      </c>
      <c r="B46" s="50" t="s">
        <v>90</v>
      </c>
      <c r="C46" s="47" t="s">
        <v>91</v>
      </c>
      <c r="D46" s="13">
        <f>SUM(D47:D50)</f>
        <v>0</v>
      </c>
      <c r="E46" s="13">
        <f>SUM(E47:E50)</f>
        <v>86125.64</v>
      </c>
      <c r="F46" s="13">
        <f>SUM(F47:F50)</f>
        <v>0</v>
      </c>
      <c r="G46" s="13">
        <f>SUM(G47:G50)</f>
        <v>15198.65</v>
      </c>
      <c r="H46" s="13">
        <f>SUM(H47:H50)</f>
        <v>0</v>
      </c>
      <c r="I46" s="13">
        <f>SUM(I47:I50)</f>
        <v>101324.29</v>
      </c>
      <c r="J46" s="62" t="str">
        <f>IF(H46&lt;&gt;0,IF(I46/H46&gt;=100,"&gt;&gt;100",I46/H46*100),"-")</f>
        <v>-</v>
      </c>
    </row>
    <row r="47" ht="12.75" customHeight="1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86125.64</v>
      </c>
      <c r="F47" s="103">
        <f>'Nacionalno sufinanciranje'!D47</f>
        <v>0</v>
      </c>
      <c r="G47" s="103">
        <f>'Nacionalno sufinanciranje'!E47</f>
        <v>15198.65</v>
      </c>
      <c r="H47" s="17">
        <f>D47+F47</f>
        <v>0</v>
      </c>
      <c r="I47" s="17">
        <f>E47+G47</f>
        <v>101324.29</v>
      </c>
      <c r="J47" s="62" t="str">
        <f>IF(H47&lt;&gt;0,IF(I47/H47&gt;=100,"&gt;&gt;100",I47/H47*100),"-")</f>
        <v>-</v>
      </c>
    </row>
    <row r="48" ht="12.75" customHeight="1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>D48+F48</f>
        <v>0</v>
      </c>
      <c r="I48" s="17">
        <f>E48+G48</f>
        <v>0</v>
      </c>
      <c r="J48" s="62" t="str">
        <f>IF(H48&lt;&gt;0,IF(I48/H48&gt;=100,"&gt;&gt;100",I48/H48*100),"-")</f>
        <v>-</v>
      </c>
    </row>
    <row r="49" ht="12.75" customHeight="1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>D49+F49</f>
        <v>0</v>
      </c>
      <c r="I49" s="17">
        <f>E49+G49</f>
        <v>0</v>
      </c>
      <c r="J49" s="62" t="str">
        <f>IF(H49&lt;&gt;0,IF(I49/H49&gt;=100,"&gt;&gt;100",I49/H49*100),"-")</f>
        <v>-</v>
      </c>
    </row>
    <row r="50" ht="12.75" customHeight="1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>D50+F50</f>
        <v>0</v>
      </c>
      <c r="I50" s="17">
        <f>E50+G50</f>
        <v>0</v>
      </c>
      <c r="J50" s="62" t="str">
        <f>IF(H50&lt;&gt;0,IF(I50/H50&gt;=100,"&gt;&gt;100",I50/H50*100),"-")</f>
        <v>-</v>
      </c>
    </row>
    <row r="51" ht="12.75" customHeight="1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6120</v>
      </c>
      <c r="F51" s="103">
        <f>'Nacionalno sufinanciranje'!D51</f>
        <v>0</v>
      </c>
      <c r="G51" s="103">
        <f>'Nacionalno sufinanciranje'!E51</f>
        <v>180</v>
      </c>
      <c r="H51" s="17">
        <f>D51+F51</f>
        <v>0</v>
      </c>
      <c r="I51" s="17">
        <f>E51+G51</f>
        <v>6300</v>
      </c>
      <c r="J51" s="62" t="str">
        <f>IF(H51&lt;&gt;0,IF(I51/H51&gt;=100,"&gt;&gt;100",I51/H51*100),"-")</f>
        <v>-</v>
      </c>
    </row>
    <row r="52" ht="12.75" customHeight="1">
      <c r="A52" s="48">
        <v>313</v>
      </c>
      <c r="B52" s="39" t="s">
        <v>102</v>
      </c>
      <c r="C52" s="47" t="s">
        <v>103</v>
      </c>
      <c r="D52" s="13">
        <f>SUM(D53:D55)</f>
        <v>0</v>
      </c>
      <c r="E52" s="13">
        <f>SUM(E53:E55)</f>
        <v>14210.76</v>
      </c>
      <c r="F52" s="13">
        <f>SUM(F53:F55)</f>
        <v>0</v>
      </c>
      <c r="G52" s="13">
        <f>SUM(G53:G55)</f>
        <v>2507.77</v>
      </c>
      <c r="H52" s="13">
        <f>SUM(H53:H55)</f>
        <v>0</v>
      </c>
      <c r="I52" s="13">
        <f>SUM(I53:I55)</f>
        <v>16718.53</v>
      </c>
      <c r="J52" s="62" t="str">
        <f>IF(H52&lt;&gt;0,IF(I52/H52&gt;=100,"&gt;&gt;100",I52/H52*100),"-")</f>
        <v>-</v>
      </c>
    </row>
    <row r="53" ht="12.75" customHeight="1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>D53+F53</f>
        <v>0</v>
      </c>
      <c r="I53" s="17">
        <f>E53+G53</f>
        <v>0</v>
      </c>
      <c r="J53" s="62" t="str">
        <f>IF(H53&lt;&gt;0,IF(I53/H53&gt;=100,"&gt;&gt;100",I53/H53*100),"-")</f>
        <v>-</v>
      </c>
    </row>
    <row r="54" ht="12.75" customHeight="1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14210.76</v>
      </c>
      <c r="F54" s="103">
        <f>'Nacionalno sufinanciranje'!D54</f>
        <v>0</v>
      </c>
      <c r="G54" s="103">
        <f>'Nacionalno sufinanciranje'!E54</f>
        <v>2507.77</v>
      </c>
      <c r="H54" s="17">
        <f>D54+F54</f>
        <v>0</v>
      </c>
      <c r="I54" s="17">
        <f>E54+G54</f>
        <v>16718.53</v>
      </c>
      <c r="J54" s="62" t="str">
        <f>IF(H54&lt;&gt;0,IF(I54/H54&gt;=100,"&gt;&gt;100",I54/H54*100),"-")</f>
        <v>-</v>
      </c>
    </row>
    <row r="55" ht="12.75" customHeight="1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>D55+F55</f>
        <v>0</v>
      </c>
      <c r="I55" s="17">
        <f>E55+G55</f>
        <v>0</v>
      </c>
      <c r="J55" s="62" t="str">
        <f>IF(H55&lt;&gt;0,IF(I55/H55&gt;=100,"&gt;&gt;100",I55/H55*100),"-")</f>
        <v>-</v>
      </c>
    </row>
    <row r="56" ht="12.75" customHeight="1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>E57+E62+E70+E80+E81+E86</f>
        <v>316093.58</v>
      </c>
      <c r="F56" s="13">
        <f>F57+F62+F70+F80+F81+F86</f>
        <v>0</v>
      </c>
      <c r="G56" s="13">
        <f>G57+G62+G70+G80+G81+G86</f>
        <v>53201.619999999994</v>
      </c>
      <c r="H56" s="13">
        <f>H57+H62+H70+H80+H81+H86</f>
        <v>0</v>
      </c>
      <c r="I56" s="13">
        <f>I57+I62+I70+I80+I81+I86</f>
        <v>369295.2</v>
      </c>
      <c r="J56" s="62" t="str">
        <f>IF(H56&lt;&gt;0,IF(I56/H56&gt;=100,"&gt;&gt;100",I56/H56*100),"-")</f>
        <v>-</v>
      </c>
    </row>
    <row r="57" ht="12.75" customHeight="1">
      <c r="A57" s="48">
        <v>321</v>
      </c>
      <c r="B57" s="50" t="s">
        <v>112</v>
      </c>
      <c r="C57" s="47" t="s">
        <v>113</v>
      </c>
      <c r="D57" s="13">
        <f>SUM(D58:D61)</f>
        <v>0</v>
      </c>
      <c r="E57" s="13">
        <f>SUM(E58:E61)</f>
        <v>83712.66</v>
      </c>
      <c r="F57" s="13">
        <f>SUM(F58:F61)</f>
        <v>0</v>
      </c>
      <c r="G57" s="13">
        <f>SUM(G58:G61)</f>
        <v>12193.230000000003</v>
      </c>
      <c r="H57" s="13">
        <f>SUM(H58:H61)</f>
        <v>0</v>
      </c>
      <c r="I57" s="13">
        <f>SUM(I58:I61)</f>
        <v>95905.89</v>
      </c>
      <c r="J57" s="62" t="str">
        <f>IF(H57&lt;&gt;0,IF(I57/H57&gt;=100,"&gt;&gt;100",I57/H57*100),"-")</f>
        <v>-</v>
      </c>
    </row>
    <row r="58" ht="12.75" customHeight="1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81902.41</v>
      </c>
      <c r="F58" s="103">
        <f>'Nacionalno sufinanciranje'!D58</f>
        <v>0</v>
      </c>
      <c r="G58" s="103">
        <f>'Nacionalno sufinanciranje'!E58</f>
        <v>11873.78</v>
      </c>
      <c r="H58" s="17">
        <f>D58+F58</f>
        <v>0</v>
      </c>
      <c r="I58" s="17">
        <f>E58+G58</f>
        <v>93776.19</v>
      </c>
      <c r="J58" s="62" t="str">
        <f>IF(H58&lt;&gt;0,IF(I58/H58&gt;=100,"&gt;&gt;100",I58/H58*100),"-")</f>
        <v>-</v>
      </c>
    </row>
    <row r="59" ht="12.75" customHeight="1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1810.25</v>
      </c>
      <c r="F59" s="103">
        <f>'Nacionalno sufinanciranje'!D59</f>
        <v>0</v>
      </c>
      <c r="G59" s="103">
        <f>'Nacionalno sufinanciranje'!E59</f>
        <v>319.45</v>
      </c>
      <c r="H59" s="17">
        <f>D59+F59</f>
        <v>0</v>
      </c>
      <c r="I59" s="17">
        <f>E59+G59</f>
        <v>2129.7</v>
      </c>
      <c r="J59" s="62" t="str">
        <f>IF(H59&lt;&gt;0,IF(I59/H59&gt;=100,"&gt;&gt;100",I59/H59*100),"-")</f>
        <v>-</v>
      </c>
    </row>
    <row r="60" ht="12.75" customHeight="1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>D60+F60</f>
        <v>0</v>
      </c>
      <c r="I60" s="17">
        <f>E60+G60</f>
        <v>0</v>
      </c>
      <c r="J60" s="62" t="str">
        <f>IF(H60&lt;&gt;0,IF(I60/H60&gt;=100,"&gt;&gt;100",I60/H60*100),"-")</f>
        <v>-</v>
      </c>
    </row>
    <row r="61" ht="12.75" customHeight="1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>D61+F61</f>
        <v>0</v>
      </c>
      <c r="I61" s="17">
        <f>E61+G61</f>
        <v>0</v>
      </c>
      <c r="J61" s="62" t="str">
        <f>IF(H61&lt;&gt;0,IF(I61/H61&gt;=100,"&gt;&gt;100",I61/H61*100),"-")</f>
        <v>-</v>
      </c>
    </row>
    <row r="62" ht="12.75" customHeight="1">
      <c r="A62" s="48">
        <v>322</v>
      </c>
      <c r="B62" s="50" t="s">
        <v>122</v>
      </c>
      <c r="C62" s="47" t="s">
        <v>123</v>
      </c>
      <c r="D62" s="13">
        <f>SUM(D63:D69)</f>
        <v>0</v>
      </c>
      <c r="E62" s="13">
        <f>SUM(E63:E69)</f>
        <v>11.77</v>
      </c>
      <c r="F62" s="13">
        <f>SUM(F63:F69)</f>
        <v>0</v>
      </c>
      <c r="G62" s="13">
        <f>SUM(G63:G69)</f>
        <v>2.08</v>
      </c>
      <c r="H62" s="13">
        <f>SUM(H63:H69)</f>
        <v>0</v>
      </c>
      <c r="I62" s="13">
        <f>SUM(I63:I69)</f>
        <v>13.85</v>
      </c>
      <c r="J62" s="62" t="str">
        <f>IF(H62&lt;&gt;0,IF(I62/H62&gt;=100,"&gt;&gt;100",I62/H62*100),"-")</f>
        <v>-</v>
      </c>
    </row>
    <row r="63" ht="12.75" customHeight="1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11.77</v>
      </c>
      <c r="F63" s="103">
        <f>'Nacionalno sufinanciranje'!D63</f>
        <v>0</v>
      </c>
      <c r="G63" s="103">
        <f>'Nacionalno sufinanciranje'!E63</f>
        <v>2.08</v>
      </c>
      <c r="H63" s="17">
        <f>D63+F63</f>
        <v>0</v>
      </c>
      <c r="I63" s="17">
        <f>E63+G63</f>
        <v>13.85</v>
      </c>
      <c r="J63" s="62" t="str">
        <f>IF(H63&lt;&gt;0,IF(I63/H63&gt;=100,"&gt;&gt;100",I63/H63*100),"-")</f>
        <v>-</v>
      </c>
    </row>
    <row r="64" ht="12.75" customHeight="1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>D64+F64</f>
        <v>0</v>
      </c>
      <c r="I64" s="17">
        <f>E64+G64</f>
        <v>0</v>
      </c>
      <c r="J64" s="62" t="str">
        <f>IF(H64&lt;&gt;0,IF(I64/H64&gt;=100,"&gt;&gt;100",I64/H64*100),"-")</f>
        <v>-</v>
      </c>
    </row>
    <row r="65" ht="12.75" customHeight="1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>D65+F65</f>
        <v>0</v>
      </c>
      <c r="I65" s="17">
        <f>E65+G65</f>
        <v>0</v>
      </c>
      <c r="J65" s="62" t="str">
        <f>IF(H65&lt;&gt;0,IF(I65/H65&gt;=100,"&gt;&gt;100",I65/H65*100),"-")</f>
        <v>-</v>
      </c>
    </row>
    <row r="66" ht="12.75" customHeight="1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>D66+F66</f>
        <v>0</v>
      </c>
      <c r="I66" s="17">
        <f>E66+G66</f>
        <v>0</v>
      </c>
      <c r="J66" s="62" t="str">
        <f>IF(H66&lt;&gt;0,IF(I66/H66&gt;=100,"&gt;&gt;100",I66/H66*100),"-")</f>
        <v>-</v>
      </c>
    </row>
    <row r="67" ht="12.75" customHeight="1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>D67+F67</f>
        <v>0</v>
      </c>
      <c r="I67" s="17">
        <f>E67+G67</f>
        <v>0</v>
      </c>
      <c r="J67" s="62" t="str">
        <f>IF(H67&lt;&gt;0,IF(I67/H67&gt;=100,"&gt;&gt;100",I67/H67*100),"-")</f>
        <v>-</v>
      </c>
    </row>
    <row r="68" ht="12.75" customHeight="1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>D68+F68</f>
        <v>0</v>
      </c>
      <c r="I68" s="17">
        <f>E68+G68</f>
        <v>0</v>
      </c>
      <c r="J68" s="62" t="str">
        <f>IF(H68&lt;&gt;0,IF(I68/H68&gt;=100,"&gt;&gt;100",I68/H68*100),"-")</f>
        <v>-</v>
      </c>
    </row>
    <row r="69" ht="12.75" customHeight="1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>D69+F69</f>
        <v>0</v>
      </c>
      <c r="I69" s="17">
        <f>E69+G69</f>
        <v>0</v>
      </c>
      <c r="J69" s="62" t="str">
        <f>IF(H69&lt;&gt;0,IF(I69/H69&gt;=100,"&gt;&gt;100",I69/H69*100),"-")</f>
        <v>-</v>
      </c>
    </row>
    <row r="70" ht="12.75" customHeight="1">
      <c r="A70" s="48">
        <v>323</v>
      </c>
      <c r="B70" s="39" t="s">
        <v>138</v>
      </c>
      <c r="C70" s="47" t="s">
        <v>139</v>
      </c>
      <c r="D70" s="13">
        <f>SUM(D71:D79)</f>
        <v>0</v>
      </c>
      <c r="E70" s="13">
        <f>SUM(E71:E79)</f>
        <v>137546.6</v>
      </c>
      <c r="F70" s="13">
        <f>SUM(F71:F79)</f>
        <v>0</v>
      </c>
      <c r="G70" s="13">
        <f>SUM(G71:G79)</f>
        <v>24272.92</v>
      </c>
      <c r="H70" s="13">
        <f>SUM(H71:H79)</f>
        <v>0</v>
      </c>
      <c r="I70" s="13">
        <f>SUM(I71:I79)</f>
        <v>161819.52</v>
      </c>
      <c r="J70" s="62" t="str">
        <f>IF(H70&lt;&gt;0,IF(I70/H70&gt;=100,"&gt;&gt;100",I70/H70*100),"-")</f>
        <v>-</v>
      </c>
    </row>
    <row r="71" ht="12.75" customHeight="1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2656.25</v>
      </c>
      <c r="F71" s="103">
        <f>'Nacionalno sufinanciranje'!D71</f>
        <v>0</v>
      </c>
      <c r="G71" s="103">
        <f>'Nacionalno sufinanciranje'!E71</f>
        <v>468.75</v>
      </c>
      <c r="H71" s="17">
        <f>D71+F71</f>
        <v>0</v>
      </c>
      <c r="I71" s="17">
        <f>E71+G71</f>
        <v>3125</v>
      </c>
      <c r="J71" s="62" t="str">
        <f>IF(H71&lt;&gt;0,IF(I71/H71&gt;=100,"&gt;&gt;100",I71/H71*100),"-")</f>
        <v>-</v>
      </c>
    </row>
    <row r="72" ht="12.75" customHeight="1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>D72+F72</f>
        <v>0</v>
      </c>
      <c r="I72" s="17">
        <f>E72+G72</f>
        <v>0</v>
      </c>
      <c r="J72" s="62" t="str">
        <f>IF(H72&lt;&gt;0,IF(I72/H72&gt;=100,"&gt;&gt;100",I72/H72*100),"-")</f>
        <v>-</v>
      </c>
    </row>
    <row r="73" ht="12.75" customHeight="1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>D73+F73</f>
        <v>0</v>
      </c>
      <c r="I73" s="17">
        <f>E73+G73</f>
        <v>0</v>
      </c>
      <c r="J73" s="62" t="str">
        <f>IF(H73&lt;&gt;0,IF(I73/H73&gt;=100,"&gt;&gt;100",I73/H73*100),"-")</f>
        <v>-</v>
      </c>
    </row>
    <row r="74" ht="12.75" customHeight="1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>D74+F74</f>
        <v>0</v>
      </c>
      <c r="I74" s="17">
        <f>E74+G74</f>
        <v>0</v>
      </c>
      <c r="J74" s="62" t="str">
        <f>IF(H74&lt;&gt;0,IF(I74/H74&gt;=100,"&gt;&gt;100",I74/H74*100),"-")</f>
        <v>-</v>
      </c>
    </row>
    <row r="75" ht="12.75" customHeight="1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9566.75</v>
      </c>
      <c r="F75" s="103">
        <f>'Nacionalno sufinanciranje'!D75</f>
        <v>0</v>
      </c>
      <c r="G75" s="103">
        <f>'Nacionalno sufinanciranje'!E75</f>
        <v>1688.25</v>
      </c>
      <c r="H75" s="17">
        <f>D75+F75</f>
        <v>0</v>
      </c>
      <c r="I75" s="17">
        <f>E75+G75</f>
        <v>11255</v>
      </c>
      <c r="J75" s="62" t="str">
        <f>IF(H75&lt;&gt;0,IF(I75/H75&gt;=100,"&gt;&gt;100",I75/H75*100),"-")</f>
        <v>-</v>
      </c>
    </row>
    <row r="76" ht="12.75" customHeight="1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>D76+F76</f>
        <v>0</v>
      </c>
      <c r="I76" s="17">
        <f>E76+G76</f>
        <v>0</v>
      </c>
      <c r="J76" s="62" t="str">
        <f>IF(H76&lt;&gt;0,IF(I76/H76&gt;=100,"&gt;&gt;100",I76/H76*100),"-")</f>
        <v>-</v>
      </c>
    </row>
    <row r="77" ht="12.75" customHeight="1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38755.51</v>
      </c>
      <c r="F77" s="103">
        <f>'Nacionalno sufinanciranje'!D77</f>
        <v>0</v>
      </c>
      <c r="G77" s="103">
        <f>'Nacionalno sufinanciranje'!E77</f>
        <v>6839.21</v>
      </c>
      <c r="H77" s="17">
        <f>D77+F77</f>
        <v>0</v>
      </c>
      <c r="I77" s="17">
        <f>E77+G77</f>
        <v>45594.72</v>
      </c>
      <c r="J77" s="62" t="str">
        <f>IF(H77&lt;&gt;0,IF(I77/H77&gt;=100,"&gt;&gt;100",I77/H77*100),"-")</f>
        <v>-</v>
      </c>
    </row>
    <row r="78" ht="12.75" customHeight="1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>D78+F78</f>
        <v>0</v>
      </c>
      <c r="I78" s="17">
        <f>E78+G78</f>
        <v>0</v>
      </c>
      <c r="J78" s="62" t="str">
        <f>IF(H78&lt;&gt;0,IF(I78/H78&gt;=100,"&gt;&gt;100",I78/H78*100),"-")</f>
        <v>-</v>
      </c>
    </row>
    <row r="79" ht="12.75" customHeight="1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86568.09</v>
      </c>
      <c r="F79" s="103">
        <f>'Nacionalno sufinanciranje'!D79</f>
        <v>0</v>
      </c>
      <c r="G79" s="103">
        <f>'Nacionalno sufinanciranje'!E79</f>
        <v>15276.71</v>
      </c>
      <c r="H79" s="17">
        <f>D79+F79</f>
        <v>0</v>
      </c>
      <c r="I79" s="17">
        <f>E79+G79</f>
        <v>101844.79999999998</v>
      </c>
      <c r="J79" s="62" t="str">
        <f>IF(H79&lt;&gt;0,IF(I79/H79&gt;=100,"&gt;&gt;100",I79/H79*100),"-")</f>
        <v>-</v>
      </c>
    </row>
    <row r="80" ht="12.75" customHeight="1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94822.55</v>
      </c>
      <c r="F80" s="103">
        <f>'Nacionalno sufinanciranje'!D80</f>
        <v>0</v>
      </c>
      <c r="G80" s="103">
        <f>'Nacionalno sufinanciranje'!E80</f>
        <v>16733.39</v>
      </c>
      <c r="H80" s="17">
        <f>D80+F80</f>
        <v>0</v>
      </c>
      <c r="I80" s="17">
        <f>E80+G80</f>
        <v>111555.94</v>
      </c>
      <c r="J80" s="62" t="str">
        <f>IF(H80&lt;&gt;0,IF(I80/H80&gt;=100,"&gt;&gt;100",I80/H80*100),"-")</f>
        <v>-</v>
      </c>
    </row>
    <row r="81" ht="24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>SUM(E82:E85)</f>
        <v>0</v>
      </c>
      <c r="F81" s="13">
        <f>SUM(F82:F85)</f>
        <v>0</v>
      </c>
      <c r="G81" s="13">
        <f>SUM(G82:G85)</f>
        <v>0</v>
      </c>
      <c r="H81" s="13">
        <f>SUM(H82:H85)</f>
        <v>0</v>
      </c>
      <c r="I81" s="13">
        <f>SUM(I82:I85)</f>
        <v>0</v>
      </c>
      <c r="J81" s="62" t="str">
        <f>IF(H81&lt;&gt;0,IF(I81/H81&gt;=100,"&gt;&gt;100",I81/H81*100),"-")</f>
        <v>-</v>
      </c>
    </row>
    <row r="8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>D82+F82</f>
        <v>0</v>
      </c>
      <c r="I82" s="15">
        <f>E82+G82</f>
        <v>0</v>
      </c>
      <c r="J82" s="62" t="str">
        <f>IF(H82&lt;&gt;0,IF(I82/H82&gt;=100,"&gt;&gt;100",I82/H82*100),"-")</f>
        <v>-</v>
      </c>
    </row>
    <row r="83" ht="12.75" customHeight="1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>D83+F83</f>
        <v>0</v>
      </c>
      <c r="I83" s="15">
        <f>E83+G83</f>
        <v>0</v>
      </c>
      <c r="J83" s="62" t="str">
        <f>IF(H83&lt;&gt;0,IF(I83/H83&gt;=100,"&gt;&gt;100",I83/H83*100),"-")</f>
        <v>-</v>
      </c>
    </row>
    <row r="84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>D84+F84</f>
        <v>0</v>
      </c>
      <c r="I84" s="15">
        <f>E84+G84</f>
        <v>0</v>
      </c>
      <c r="J84" s="62" t="str">
        <f>IF(H84&lt;&gt;0,IF(I84/H84&gt;=100,"&gt;&gt;100",I84/H84*100),"-")</f>
        <v>-</v>
      </c>
    </row>
    <row r="85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>D85+F85</f>
        <v>0</v>
      </c>
      <c r="I85" s="15">
        <f>E85+G85</f>
        <v>0</v>
      </c>
      <c r="J85" s="62" t="str">
        <f>IF(H85&lt;&gt;0,IF(I85/H85&gt;=100,"&gt;&gt;100",I85/H85*100),"-")</f>
        <v>-</v>
      </c>
    </row>
    <row r="86" ht="12.75" customHeight="1">
      <c r="A86" s="48">
        <v>329</v>
      </c>
      <c r="B86" s="50" t="s">
        <v>170</v>
      </c>
      <c r="C86" s="47" t="s">
        <v>171</v>
      </c>
      <c r="D86" s="13">
        <f>SUM(D87:D93)</f>
        <v>0</v>
      </c>
      <c r="E86" s="13">
        <f>SUM(E87:E93)</f>
        <v>0</v>
      </c>
      <c r="F86" s="13">
        <f>SUM(F87:F93)</f>
        <v>0</v>
      </c>
      <c r="G86" s="13">
        <f>SUM(G87:G93)</f>
        <v>0</v>
      </c>
      <c r="H86" s="13">
        <f>SUM(H87:H93)</f>
        <v>0</v>
      </c>
      <c r="I86" s="13">
        <f>SUM(I87:I93)</f>
        <v>0</v>
      </c>
      <c r="J86" s="62" t="str">
        <f>IF(H86&lt;&gt;0,IF(I86/H86&gt;=100,"&gt;&gt;100",I86/H86*100),"-")</f>
        <v>-</v>
      </c>
    </row>
    <row r="87" ht="12.75" customHeight="1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>D87+F87</f>
        <v>0</v>
      </c>
      <c r="I87" s="17">
        <f>E87+G87</f>
        <v>0</v>
      </c>
      <c r="J87" s="62" t="str">
        <f>IF(H87&lt;&gt;0,IF(I87/H87&gt;=100,"&gt;&gt;100",I87/H87*100),"-")</f>
        <v>-</v>
      </c>
    </row>
    <row r="88" ht="12.75" customHeight="1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>D88+F88</f>
        <v>0</v>
      </c>
      <c r="I88" s="17">
        <f>E88+G88</f>
        <v>0</v>
      </c>
      <c r="J88" s="62" t="str">
        <f>IF(H88&lt;&gt;0,IF(I88/H88&gt;=100,"&gt;&gt;100",I88/H88*100),"-")</f>
        <v>-</v>
      </c>
    </row>
    <row r="89" ht="12.75" customHeight="1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>D89+F89</f>
        <v>0</v>
      </c>
      <c r="I89" s="17">
        <f>E89+G89</f>
        <v>0</v>
      </c>
      <c r="J89" s="62" t="str">
        <f>IF(H89&lt;&gt;0,IF(I89/H89&gt;=100,"&gt;&gt;100",I89/H89*100),"-")</f>
        <v>-</v>
      </c>
    </row>
    <row r="90" ht="12.75" customHeight="1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>D90+F90</f>
        <v>0</v>
      </c>
      <c r="I90" s="17">
        <f>E90+G90</f>
        <v>0</v>
      </c>
      <c r="J90" s="62" t="str">
        <f>IF(H90&lt;&gt;0,IF(I90/H90&gt;=100,"&gt;&gt;100",I90/H90*100),"-")</f>
        <v>-</v>
      </c>
    </row>
    <row r="91" ht="12.75" customHeight="1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>D91+F91</f>
        <v>0</v>
      </c>
      <c r="I91" s="17">
        <f>E91+G91</f>
        <v>0</v>
      </c>
      <c r="J91" s="62" t="str">
        <f>IF(H91&lt;&gt;0,IF(I91/H91&gt;=100,"&gt;&gt;100",I91/H91*100),"-")</f>
        <v>-</v>
      </c>
    </row>
    <row r="92" ht="12.75" customHeight="1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>D92+F92</f>
        <v>0</v>
      </c>
      <c r="I92" s="17">
        <f>E92+G92</f>
        <v>0</v>
      </c>
      <c r="J92" s="62" t="str">
        <f>IF(H92&lt;&gt;0,IF(I92/H92&gt;=100,"&gt;&gt;100",I92/H92*100),"-")</f>
        <v>-</v>
      </c>
    </row>
    <row r="93" ht="12.75" customHeight="1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>D93+F93</f>
        <v>0</v>
      </c>
      <c r="I93" s="17">
        <f>E93+G93</f>
        <v>0</v>
      </c>
      <c r="J93" s="62" t="str">
        <f>IF(H93&lt;&gt;0,IF(I93/H93&gt;=100,"&gt;&gt;100",I93/H93*100),"-")</f>
        <v>-</v>
      </c>
    </row>
    <row r="94" ht="12.75" customHeight="1">
      <c r="A94" s="48">
        <v>34</v>
      </c>
      <c r="B94" s="51" t="s">
        <v>186</v>
      </c>
      <c r="C94" s="47" t="s">
        <v>187</v>
      </c>
      <c r="D94" s="13">
        <f>D95+D100+D108</f>
        <v>0</v>
      </c>
      <c r="E94" s="13">
        <f>E95+E100+E108</f>
        <v>0</v>
      </c>
      <c r="F94" s="13">
        <f>F95+F100+F108</f>
        <v>0</v>
      </c>
      <c r="G94" s="13">
        <f>G95+G100+G108</f>
        <v>0</v>
      </c>
      <c r="H94" s="13">
        <f>H95+H100+H108</f>
        <v>0</v>
      </c>
      <c r="I94" s="13">
        <f>I95+I100+I108</f>
        <v>0</v>
      </c>
      <c r="J94" s="62" t="str">
        <f>IF(H94&lt;&gt;0,IF(I94/H94&gt;=100,"&gt;&gt;100",I94/H94*100),"-")</f>
        <v>-</v>
      </c>
    </row>
    <row r="95" ht="12.75" customHeight="1">
      <c r="A95" s="48">
        <v>341</v>
      </c>
      <c r="B95" s="50" t="s">
        <v>188</v>
      </c>
      <c r="C95" s="47" t="s">
        <v>189</v>
      </c>
      <c r="D95" s="13">
        <f>SUM(D96:D99)</f>
        <v>0</v>
      </c>
      <c r="E95" s="13">
        <f>SUM(E96:E99)</f>
        <v>0</v>
      </c>
      <c r="F95" s="13">
        <f>SUM(F96:F99)</f>
        <v>0</v>
      </c>
      <c r="G95" s="13">
        <f>SUM(G96:G99)</f>
        <v>0</v>
      </c>
      <c r="H95" s="13">
        <f>SUM(H96:H99)</f>
        <v>0</v>
      </c>
      <c r="I95" s="13">
        <f>SUM(I96:I99)</f>
        <v>0</v>
      </c>
      <c r="J95" s="62" t="str">
        <f>IF(H95&lt;&gt;0,IF(I95/H95&gt;=100,"&gt;&gt;100",I95/H95*100),"-")</f>
        <v>-</v>
      </c>
    </row>
    <row r="96" ht="12.75" customHeight="1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>D96+F96</f>
        <v>0</v>
      </c>
      <c r="I96" s="17">
        <f>E96+G96</f>
        <v>0</v>
      </c>
      <c r="J96" s="62" t="str">
        <f>IF(H96&lt;&gt;0,IF(I96/H96&gt;=100,"&gt;&gt;100",I96/H96*100),"-")</f>
        <v>-</v>
      </c>
    </row>
    <row r="97" ht="12.75" customHeight="1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>D97+F97</f>
        <v>0</v>
      </c>
      <c r="I97" s="17">
        <f>E97+G97</f>
        <v>0</v>
      </c>
      <c r="J97" s="62" t="str">
        <f>IF(H97&lt;&gt;0,IF(I97/H97&gt;=100,"&gt;&gt;100",I97/H97*100),"-")</f>
        <v>-</v>
      </c>
    </row>
    <row r="98" ht="12.75" customHeight="1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>D98+F98</f>
        <v>0</v>
      </c>
      <c r="I98" s="17">
        <f>E98+G98</f>
        <v>0</v>
      </c>
      <c r="J98" s="62" t="str">
        <f>IF(H98&lt;&gt;0,IF(I98/H98&gt;=100,"&gt;&gt;100",I98/H98*100),"-")</f>
        <v>-</v>
      </c>
    </row>
    <row r="99" ht="12.75" customHeight="1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>D99+F99</f>
        <v>0</v>
      </c>
      <c r="I99" s="17">
        <f>E99+G99</f>
        <v>0</v>
      </c>
      <c r="J99" s="62" t="str">
        <f>IF(H99&lt;&gt;0,IF(I99/H99&gt;=100,"&gt;&gt;100",I99/H99*100),"-")</f>
        <v>-</v>
      </c>
    </row>
    <row r="100" ht="12.75" customHeight="1">
      <c r="A100" s="48">
        <v>342</v>
      </c>
      <c r="B100" s="50" t="s">
        <v>198</v>
      </c>
      <c r="C100" s="47" t="s">
        <v>199</v>
      </c>
      <c r="D100" s="13">
        <f>SUM(D101:D107)</f>
        <v>0</v>
      </c>
      <c r="E100" s="13">
        <f>SUM(E101:E107)</f>
        <v>0</v>
      </c>
      <c r="F100" s="13">
        <f>SUM(F101:F107)</f>
        <v>0</v>
      </c>
      <c r="G100" s="13">
        <f>SUM(G101:G107)</f>
        <v>0</v>
      </c>
      <c r="H100" s="13">
        <f>SUM(H101:H107)</f>
        <v>0</v>
      </c>
      <c r="I100" s="13">
        <f>SUM(I101:I107)</f>
        <v>0</v>
      </c>
      <c r="J100" s="64" t="str">
        <f>IF(H100&lt;&gt;0,IF(I100/H100&gt;=100,"&gt;&gt;100",I100/H100*100),"-")</f>
        <v>-</v>
      </c>
    </row>
    <row r="101" ht="24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>D101+F101</f>
        <v>0</v>
      </c>
      <c r="I101" s="17">
        <f>E101+G101</f>
        <v>0</v>
      </c>
      <c r="J101" s="64" t="str">
        <f>IF(H101&lt;&gt;0,IF(I101/H101&gt;=100,"&gt;&gt;100",I101/H101*100),"-")</f>
        <v>-</v>
      </c>
    </row>
    <row r="102" ht="24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>D102+F102</f>
        <v>0</v>
      </c>
      <c r="I102" s="17">
        <f>E102+G102</f>
        <v>0</v>
      </c>
      <c r="J102" s="64" t="str">
        <f>IF(H102&lt;&gt;0,IF(I102/H102&gt;=100,"&gt;&gt;100",I102/H102*100),"-")</f>
        <v>-</v>
      </c>
    </row>
    <row r="103" ht="24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>D103+F103</f>
        <v>0</v>
      </c>
      <c r="I103" s="17">
        <f>E103+G103</f>
        <v>0</v>
      </c>
      <c r="J103" s="64" t="str">
        <f>IF(H103&lt;&gt;0,IF(I103/H103&gt;=100,"&gt;&gt;100",I103/H103*100),"-")</f>
        <v>-</v>
      </c>
    </row>
    <row r="104" ht="12.75" customHeight="1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>D104+F104</f>
        <v>0</v>
      </c>
      <c r="I104" s="17">
        <f>E104+G104</f>
        <v>0</v>
      </c>
      <c r="J104" s="62" t="str">
        <f>IF(H104&lt;&gt;0,IF(I104/H104&gt;=100,"&gt;&gt;100",I104/H104*100),"-")</f>
        <v>-</v>
      </c>
    </row>
    <row r="105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>D105+F105</f>
        <v>0</v>
      </c>
      <c r="I105" s="17">
        <f>E105+G105</f>
        <v>0</v>
      </c>
      <c r="J105" s="62" t="str">
        <f>IF(H105&lt;&gt;0,IF(I105/H105&gt;=100,"&gt;&gt;100",I105/H105*100),"-")</f>
        <v>-</v>
      </c>
    </row>
    <row r="106" ht="24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>D106+F106</f>
        <v>0</v>
      </c>
      <c r="I106" s="17">
        <f>E106+G106</f>
        <v>0</v>
      </c>
      <c r="J106" s="62" t="str">
        <f>IF(H106&lt;&gt;0,IF(I106/H106&gt;=100,"&gt;&gt;100",I106/H106*100),"-")</f>
        <v>-</v>
      </c>
    </row>
    <row r="107" ht="12.75" customHeight="1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>D107+F107</f>
        <v>0</v>
      </c>
      <c r="I107" s="17">
        <f>E107+G107</f>
        <v>0</v>
      </c>
      <c r="J107" s="62" t="str">
        <f>IF(H107&lt;&gt;0,IF(I107/H107&gt;=100,"&gt;&gt;100",I107/H107*100),"-")</f>
        <v>-</v>
      </c>
    </row>
    <row r="108" ht="12.75" customHeight="1">
      <c r="A108" s="48">
        <v>343</v>
      </c>
      <c r="B108" s="39" t="s">
        <v>214</v>
      </c>
      <c r="C108" s="47" t="s">
        <v>215</v>
      </c>
      <c r="D108" s="13">
        <f>SUM(D109:D112)</f>
        <v>0</v>
      </c>
      <c r="E108" s="13">
        <f>SUM(E109:E112)</f>
        <v>0</v>
      </c>
      <c r="F108" s="13">
        <f>SUM(F109:F112)</f>
        <v>0</v>
      </c>
      <c r="G108" s="13">
        <f>SUM(G109:G112)</f>
        <v>0</v>
      </c>
      <c r="H108" s="13">
        <f>SUM(H109:H112)</f>
        <v>0</v>
      </c>
      <c r="I108" s="13">
        <f>SUM(I109:I112)</f>
        <v>0</v>
      </c>
      <c r="J108" s="62" t="str">
        <f>IF(H108&lt;&gt;0,IF(I108/H108&gt;=100,"&gt;&gt;100",I108/H108*100),"-")</f>
        <v>-</v>
      </c>
    </row>
    <row r="109" ht="12.75" customHeight="1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>D109+F109</f>
        <v>0</v>
      </c>
      <c r="I109" s="17">
        <f>E109+G109</f>
        <v>0</v>
      </c>
      <c r="J109" s="62" t="str">
        <f>IF(H109&lt;&gt;0,IF(I109/H109&gt;=100,"&gt;&gt;100",I109/H109*100),"-")</f>
        <v>-</v>
      </c>
    </row>
    <row r="110" ht="12.75" customHeight="1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>D110+F110</f>
        <v>0</v>
      </c>
      <c r="I110" s="17">
        <f>E110+G110</f>
        <v>0</v>
      </c>
      <c r="J110" s="62" t="str">
        <f>IF(H110&lt;&gt;0,IF(I110/H110&gt;=100,"&gt;&gt;100",I110/H110*100),"-")</f>
        <v>-</v>
      </c>
    </row>
    <row r="111" ht="12.75" customHeight="1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>D111+F111</f>
        <v>0</v>
      </c>
      <c r="I111" s="17">
        <f>E111+G111</f>
        <v>0</v>
      </c>
      <c r="J111" s="62" t="str">
        <f>IF(H111&lt;&gt;0,IF(I111/H111&gt;=100,"&gt;&gt;100",I111/H111*100),"-")</f>
        <v>-</v>
      </c>
    </row>
    <row r="112" ht="12.75" customHeight="1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>D112+F112</f>
        <v>0</v>
      </c>
      <c r="I112" s="17">
        <f>E112+G112</f>
        <v>0</v>
      </c>
      <c r="J112" s="62" t="str">
        <f>IF(H112&lt;&gt;0,IF(I112/H112&gt;=100,"&gt;&gt;100",I112/H112*100),"-")</f>
        <v>-</v>
      </c>
    </row>
    <row r="113" ht="12.75" customHeight="1">
      <c r="A113" s="48">
        <v>35</v>
      </c>
      <c r="B113" s="39" t="s">
        <v>224</v>
      </c>
      <c r="C113" s="47" t="s">
        <v>225</v>
      </c>
      <c r="D113" s="13">
        <f>D114+D117+D121</f>
        <v>0</v>
      </c>
      <c r="E113" s="13">
        <f>E114+E117+E121</f>
        <v>0</v>
      </c>
      <c r="F113" s="13">
        <f>F114+F117+F121</f>
        <v>0</v>
      </c>
      <c r="G113" s="13">
        <f>G114+G117+G121</f>
        <v>0</v>
      </c>
      <c r="H113" s="13">
        <f>H114+H117+H121</f>
        <v>0</v>
      </c>
      <c r="I113" s="13">
        <f>I114+I117+I121</f>
        <v>0</v>
      </c>
      <c r="J113" s="62" t="str">
        <f>IF(H113&lt;&gt;0,IF(I113/H113&gt;=100,"&gt;&gt;100",I113/H113*100),"-")</f>
        <v>-</v>
      </c>
    </row>
    <row r="114" ht="24">
      <c r="A114" s="48">
        <v>351</v>
      </c>
      <c r="B114" s="39" t="s">
        <v>226</v>
      </c>
      <c r="C114" s="47" t="s">
        <v>227</v>
      </c>
      <c r="D114" s="13">
        <f>SUM(D115:D116)</f>
        <v>0</v>
      </c>
      <c r="E114" s="13">
        <f>SUM(E115:E116)</f>
        <v>0</v>
      </c>
      <c r="F114" s="13">
        <f>SUM(F115:F116)</f>
        <v>0</v>
      </c>
      <c r="G114" s="13">
        <f>SUM(G115:G116)</f>
        <v>0</v>
      </c>
      <c r="H114" s="13">
        <f>SUM(H115:H116)</f>
        <v>0</v>
      </c>
      <c r="I114" s="13">
        <f>SUM(I115:I116)</f>
        <v>0</v>
      </c>
      <c r="J114" s="62" t="str">
        <f>IF(H114&lt;&gt;0,IF(I114/H114&gt;=100,"&gt;&gt;100",I114/H114*100),"-")</f>
        <v>-</v>
      </c>
    </row>
    <row r="115" ht="24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>D115+F115</f>
        <v>0</v>
      </c>
      <c r="I115" s="17">
        <f>E115+G115</f>
        <v>0</v>
      </c>
      <c r="J115" s="62" t="str">
        <f>IF(H115&lt;&gt;0,IF(I115/H115&gt;=100,"&gt;&gt;100",I115/H115*100),"-")</f>
        <v>-</v>
      </c>
    </row>
    <row r="116" ht="12.75" customHeight="1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>D116+F116</f>
        <v>0</v>
      </c>
      <c r="I116" s="17">
        <f>E116+G116</f>
        <v>0</v>
      </c>
      <c r="J116" s="62" t="str">
        <f>IF(H116&lt;&gt;0,IF(I116/H116&gt;=100,"&gt;&gt;100",I116/H116*100),"-")</f>
        <v>-</v>
      </c>
    </row>
    <row r="117" ht="36">
      <c r="A117" s="48">
        <v>352</v>
      </c>
      <c r="B117" s="39" t="s">
        <v>232</v>
      </c>
      <c r="C117" s="47" t="s">
        <v>233</v>
      </c>
      <c r="D117" s="13">
        <f>SUM(D118:D120)</f>
        <v>0</v>
      </c>
      <c r="E117" s="13">
        <f>SUM(E118:E120)</f>
        <v>0</v>
      </c>
      <c r="F117" s="13">
        <f>SUM(F118:F120)</f>
        <v>0</v>
      </c>
      <c r="G117" s="13">
        <f>SUM(G118:G120)</f>
        <v>0</v>
      </c>
      <c r="H117" s="13">
        <f>SUM(H118:H120)</f>
        <v>0</v>
      </c>
      <c r="I117" s="13">
        <f>SUM(I118:I120)</f>
        <v>0</v>
      </c>
      <c r="J117" s="62" t="str">
        <f>IF(H117&lt;&gt;0,IF(I117/H117&gt;=100,"&gt;&gt;100",I117/H117*100),"-")</f>
        <v>-</v>
      </c>
    </row>
    <row r="118" ht="24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>D118+F118</f>
        <v>0</v>
      </c>
      <c r="I118" s="17">
        <f>E118+G118</f>
        <v>0</v>
      </c>
      <c r="J118" s="62" t="str">
        <f>IF(H118&lt;&gt;0,IF(I118/H118&gt;=100,"&gt;&gt;100",I118/H118*100),"-")</f>
        <v>-</v>
      </c>
    </row>
    <row r="119" ht="12.75" customHeight="1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>D119+F119</f>
        <v>0</v>
      </c>
      <c r="I119" s="17">
        <f>E119+G119</f>
        <v>0</v>
      </c>
      <c r="J119" s="62" t="str">
        <f>IF(H119&lt;&gt;0,IF(I119/H119&gt;=100,"&gt;&gt;100",I119/H119*100),"-")</f>
        <v>-</v>
      </c>
    </row>
    <row r="120" ht="12.75" customHeight="1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>D120+F120</f>
        <v>0</v>
      </c>
      <c r="I120" s="17">
        <f>E120+G120</f>
        <v>0</v>
      </c>
      <c r="J120" s="62" t="str">
        <f>IF(H120&lt;&gt;0,IF(I120/H120&gt;=100,"&gt;&gt;100",I120/H120*100),"-")</f>
        <v>-</v>
      </c>
    </row>
    <row r="121" ht="24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>D121+F121</f>
        <v>0</v>
      </c>
      <c r="I121" s="17">
        <f>E121+G121</f>
        <v>0</v>
      </c>
      <c r="J121" s="62" t="str">
        <f>IF(H121&lt;&gt;0,IF(I121/H121&gt;=100,"&gt;&gt;100",I121/H121*100),"-")</f>
        <v>-</v>
      </c>
    </row>
    <row r="122" ht="24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>E123+E126+E129+E134+E138+E142+E146+E149</f>
        <v>0</v>
      </c>
      <c r="F122" s="13">
        <f>F123+F126+F129+F134+F138+F142+F146+F149</f>
        <v>0</v>
      </c>
      <c r="G122" s="13">
        <f>G123+G126+G129+G134+G138+G142+G146+G149</f>
        <v>0</v>
      </c>
      <c r="H122" s="13">
        <f>H123+H126+H129+H134+H138+H142+H146+H149</f>
        <v>0</v>
      </c>
      <c r="I122" s="13">
        <f>I123+I126+I129+I134+I138+I142+I146+I149</f>
        <v>0</v>
      </c>
      <c r="J122" s="62" t="str">
        <f>IF(H122&lt;&gt;0,IF(I122/H122&gt;=100,"&gt;&gt;100",I122/H122*100),"-")</f>
        <v>-</v>
      </c>
    </row>
    <row r="123" ht="12.75" customHeight="1">
      <c r="A123" s="48">
        <v>361</v>
      </c>
      <c r="B123" s="50" t="s">
        <v>244</v>
      </c>
      <c r="C123" s="47" t="s">
        <v>245</v>
      </c>
      <c r="D123" s="13">
        <f>SUM(D124:D125)</f>
        <v>0</v>
      </c>
      <c r="E123" s="13">
        <f>SUM(E124:E125)</f>
        <v>0</v>
      </c>
      <c r="F123" s="13">
        <f>SUM(F124:F125)</f>
        <v>0</v>
      </c>
      <c r="G123" s="13">
        <f>SUM(G124:G125)</f>
        <v>0</v>
      </c>
      <c r="H123" s="13">
        <f>SUM(H124:H125)</f>
        <v>0</v>
      </c>
      <c r="I123" s="13">
        <f>SUM(I124:I125)</f>
        <v>0</v>
      </c>
      <c r="J123" s="62" t="str">
        <f>IF(H123&lt;&gt;0,IF(I123/H123&gt;=100,"&gt;&gt;100",I123/H123*100),"-")</f>
        <v>-</v>
      </c>
    </row>
    <row r="124" ht="12.75" customHeight="1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>D124+F124</f>
        <v>0</v>
      </c>
      <c r="I124" s="17">
        <f>E124+G124</f>
        <v>0</v>
      </c>
      <c r="J124" s="62" t="str">
        <f>IF(H124&lt;&gt;0,IF(I124/H124&gt;=100,"&gt;&gt;100",I124/H124*100),"-")</f>
        <v>-</v>
      </c>
    </row>
    <row r="125" ht="12.75" customHeight="1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>D125+F125</f>
        <v>0</v>
      </c>
      <c r="I125" s="17">
        <f>E125+G125</f>
        <v>0</v>
      </c>
      <c r="J125" s="62" t="str">
        <f>IF(H125&lt;&gt;0,IF(I125/H125&gt;=100,"&gt;&gt;100",I125/H125*100),"-")</f>
        <v>-</v>
      </c>
    </row>
    <row r="126" ht="24">
      <c r="A126" s="48">
        <v>362</v>
      </c>
      <c r="B126" s="50" t="s">
        <v>250</v>
      </c>
      <c r="C126" s="47" t="s">
        <v>251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>SUM(H127:H128)</f>
        <v>0</v>
      </c>
      <c r="I126" s="13">
        <f>SUM(I127:I128)</f>
        <v>0</v>
      </c>
      <c r="J126" s="62" t="str">
        <f>IF(H126&lt;&gt;0,IF(I126/H126&gt;=100,"&gt;&gt;100",I126/H126*100),"-")</f>
        <v>-</v>
      </c>
    </row>
    <row r="127" ht="24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>D127+F127</f>
        <v>0</v>
      </c>
      <c r="I127" s="17">
        <f>E127+G127</f>
        <v>0</v>
      </c>
      <c r="J127" s="62" t="str">
        <f>IF(H127&lt;&gt;0,IF(I127/H127&gt;=100,"&gt;&gt;100",I127/H127*100),"-")</f>
        <v>-</v>
      </c>
    </row>
    <row r="128" ht="24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>D128+F128</f>
        <v>0</v>
      </c>
      <c r="I128" s="17">
        <f>E128+G128</f>
        <v>0</v>
      </c>
      <c r="J128" s="62" t="str">
        <f>IF(H128&lt;&gt;0,IF(I128/H128&gt;=100,"&gt;&gt;100",I128/H128*100),"-")</f>
        <v>-</v>
      </c>
    </row>
    <row r="129" ht="24">
      <c r="A129" s="48">
        <v>363</v>
      </c>
      <c r="B129" s="39" t="s">
        <v>256</v>
      </c>
      <c r="C129" s="47" t="s">
        <v>257</v>
      </c>
      <c r="D129" s="13">
        <f>SUM(D130:D133)</f>
        <v>0</v>
      </c>
      <c r="E129" s="13">
        <f>SUM(E130:E133)</f>
        <v>0</v>
      </c>
      <c r="F129" s="13">
        <f>SUM(F130:F133)</f>
        <v>0</v>
      </c>
      <c r="G129" s="13">
        <f>SUM(G130:G133)</f>
        <v>0</v>
      </c>
      <c r="H129" s="13">
        <f>SUM(H130:H133)</f>
        <v>0</v>
      </c>
      <c r="I129" s="13">
        <f>SUM(I130:I133)</f>
        <v>0</v>
      </c>
      <c r="J129" s="62" t="str">
        <f>IF(H129&lt;&gt;0,IF(I129/H129&gt;=100,"&gt;&gt;100",I129/H129*100),"-")</f>
        <v>-</v>
      </c>
    </row>
    <row r="130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>D130+F130</f>
        <v>0</v>
      </c>
      <c r="I130" s="17">
        <f>E130+G130</f>
        <v>0</v>
      </c>
      <c r="J130" s="62" t="str">
        <f>IF(H130&lt;&gt;0,IF(I130/H130&gt;=100,"&gt;&gt;100",I130/H130*100),"-")</f>
        <v>-</v>
      </c>
    </row>
    <row r="131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>D131+F131</f>
        <v>0</v>
      </c>
      <c r="I131" s="17">
        <f>E131+G131</f>
        <v>0</v>
      </c>
      <c r="J131" s="62" t="str">
        <f>IF(H131&lt;&gt;0,IF(I131/H131&gt;=100,"&gt;&gt;100",I131/H131*100),"-")</f>
        <v>-</v>
      </c>
    </row>
    <row r="132" ht="24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>D132+F132</f>
        <v>0</v>
      </c>
      <c r="I132" s="17">
        <f>E132+G132</f>
        <v>0</v>
      </c>
      <c r="J132" s="62" t="str">
        <f>IF(H132&lt;&gt;0,IF(I132/H132&gt;=100,"&gt;&gt;100",I132/H132*100),"-")</f>
        <v>-</v>
      </c>
    </row>
    <row r="133" ht="24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>D133+F133</f>
        <v>0</v>
      </c>
      <c r="I133" s="17">
        <f>E133+G133</f>
        <v>0</v>
      </c>
      <c r="J133" s="62" t="str">
        <f>IF(H133&lt;&gt;0,IF(I133/H133&gt;=100,"&gt;&gt;100",I133/H133*100),"-")</f>
        <v>-</v>
      </c>
    </row>
    <row r="134" ht="24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>SUM(E135:E137)</f>
        <v>0</v>
      </c>
      <c r="F134" s="13">
        <f>SUM(F135:F137)</f>
        <v>0</v>
      </c>
      <c r="G134" s="13">
        <f>SUM(G135:G137)</f>
        <v>0</v>
      </c>
      <c r="H134" s="13">
        <f>SUM(H135:H137)</f>
        <v>0</v>
      </c>
      <c r="I134" s="13">
        <f>SUM(I135:I137)</f>
        <v>0</v>
      </c>
      <c r="J134" s="62" t="str">
        <f>IF(H134&lt;&gt;0,IF(I134/H134&gt;=100,"&gt;&gt;100",I134/H134*100),"-")</f>
        <v>-</v>
      </c>
    </row>
    <row r="135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>D135+F135</f>
        <v>0</v>
      </c>
      <c r="I135" s="15">
        <f>E135+G135</f>
        <v>0</v>
      </c>
      <c r="J135" s="62" t="str">
        <f>IF(H135&lt;&gt;0,IF(I135/H135&gt;=100,"&gt;&gt;100",I135/H135*100),"-")</f>
        <v>-</v>
      </c>
    </row>
    <row r="136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>D136+F136</f>
        <v>0</v>
      </c>
      <c r="I136" s="15">
        <f>E136+G136</f>
        <v>0</v>
      </c>
      <c r="J136" s="62" t="str">
        <f>IF(H136&lt;&gt;0,IF(I136/H136&gt;=100,"&gt;&gt;100",I136/H136*100),"-")</f>
        <v>-</v>
      </c>
    </row>
    <row r="137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>D137+F137</f>
        <v>0</v>
      </c>
      <c r="I137" s="15">
        <f>E137+G137</f>
        <v>0</v>
      </c>
      <c r="J137" s="62" t="str">
        <f>IF(H137&lt;&gt;0,IF(I137/H137&gt;=100,"&gt;&gt;100",I137/H137*100),"-")</f>
        <v>-</v>
      </c>
    </row>
    <row r="138">
      <c r="A138" s="48" t="s">
        <v>274</v>
      </c>
      <c r="B138" s="39" t="s">
        <v>275</v>
      </c>
      <c r="C138" s="47" t="s">
        <v>274</v>
      </c>
      <c r="D138" s="13">
        <f>SUM(D139:D141)</f>
        <v>0</v>
      </c>
      <c r="E138" s="13">
        <f>SUM(E139:E141)</f>
        <v>0</v>
      </c>
      <c r="F138" s="13">
        <f>SUM(F139:F141)</f>
        <v>0</v>
      </c>
      <c r="G138" s="13">
        <f>SUM(G139:G141)</f>
        <v>0</v>
      </c>
      <c r="H138" s="13">
        <f>SUM(H139:H141)</f>
        <v>0</v>
      </c>
      <c r="I138" s="13">
        <f>SUM(I139:I141)</f>
        <v>0</v>
      </c>
      <c r="J138" s="62" t="str">
        <f>IF(H138&lt;&gt;0,IF(I138/H138&gt;=100,"&gt;&gt;100",I138/H138*100),"-")</f>
        <v>-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>D139+F139</f>
        <v>0</v>
      </c>
      <c r="I139" s="17">
        <f>E139+G139</f>
        <v>0</v>
      </c>
      <c r="J139" s="62" t="str">
        <f>IF(H139&lt;&gt;0,IF(I139/H139&gt;=100,"&gt;&gt;100",I139/H139*100),"-")</f>
        <v>-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>D140+F140</f>
        <v>0</v>
      </c>
      <c r="I140" s="17">
        <f>E140+G140</f>
        <v>0</v>
      </c>
      <c r="J140" s="62" t="str">
        <f>IF(H140&lt;&gt;0,IF(I140/H140&gt;=100,"&gt;&gt;100",I140/H140*100),"-")</f>
        <v>-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>D141+F141</f>
        <v>0</v>
      </c>
      <c r="I141" s="17">
        <f>E141+G141</f>
        <v>0</v>
      </c>
      <c r="J141" s="62" t="str">
        <f>IF(H141&lt;&gt;0,IF(I141/H141&gt;=100,"&gt;&gt;100",I141/H141*100),"-")</f>
        <v>-</v>
      </c>
    </row>
    <row r="142" ht="24">
      <c r="A142" s="48" t="s">
        <v>282</v>
      </c>
      <c r="B142" s="50" t="s">
        <v>283</v>
      </c>
      <c r="C142" s="47" t="s">
        <v>282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13">
        <f>SUM(H143:H145)</f>
        <v>0</v>
      </c>
      <c r="I142" s="13">
        <f>SUM(I143:I145)</f>
        <v>0</v>
      </c>
      <c r="J142" s="62" t="str">
        <f>IF(H142&lt;&gt;0,IF(I142/H142&gt;=100,"&gt;&gt;100",I142/H142*100),"-")</f>
        <v>-</v>
      </c>
    </row>
    <row r="143" ht="24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>D143+F143</f>
        <v>0</v>
      </c>
      <c r="I143" s="17">
        <f>E143+G143</f>
        <v>0</v>
      </c>
      <c r="J143" s="62" t="str">
        <f>IF(H143&lt;&gt;0,IF(I143/H143&gt;=100,"&gt;&gt;100",I143/H143*100),"-")</f>
        <v>-</v>
      </c>
    </row>
    <row r="144" ht="24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>D144+F144</f>
        <v>0</v>
      </c>
      <c r="I144" s="17">
        <f>E144+G144</f>
        <v>0</v>
      </c>
      <c r="J144" s="62" t="str">
        <f>IF(H144&lt;&gt;0,IF(I144/H144&gt;=100,"&gt;&gt;100",I144/H144*100),"-")</f>
        <v>-</v>
      </c>
    </row>
    <row r="145" ht="24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>D145+F145</f>
        <v>0</v>
      </c>
      <c r="I145" s="17">
        <f>E145+G145</f>
        <v>0</v>
      </c>
      <c r="J145" s="62" t="str">
        <f>IF(H145&lt;&gt;0,IF(I145/H145&gt;=100,"&gt;&gt;100",I145/H145*100),"-")</f>
        <v>-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>SUM(E147:E148)</f>
        <v>0</v>
      </c>
      <c r="F146" s="13">
        <f>SUM(F147:F148)</f>
        <v>0</v>
      </c>
      <c r="G146" s="13">
        <f>SUM(G147:G148)</f>
        <v>0</v>
      </c>
      <c r="H146" s="13">
        <f>SUM(H147:H148)</f>
        <v>0</v>
      </c>
      <c r="I146" s="13">
        <f>SUM(I147:I148)</f>
        <v>0</v>
      </c>
      <c r="J146" s="62" t="str">
        <f>IF(H146&lt;&gt;0,IF(I146/H146&gt;=100,"&gt;&gt;100",I146/H146*100),"-")</f>
        <v>-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>D147+F147</f>
        <v>0</v>
      </c>
      <c r="I147" s="17">
        <f>E147+G147</f>
        <v>0</v>
      </c>
      <c r="J147" s="62" t="str">
        <f>IF(H147&lt;&gt;0,IF(I147/H147&gt;=100,"&gt;&gt;100",I147/H147*100),"-")</f>
        <v>-</v>
      </c>
    </row>
    <row r="148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>D148+F148</f>
        <v>0</v>
      </c>
      <c r="I148" s="17">
        <f>E148+G148</f>
        <v>0</v>
      </c>
      <c r="J148" s="62" t="str">
        <f>IF(H148&lt;&gt;0,IF(I148/H148&gt;=100,"&gt;&gt;100",I148/H148*100),"-")</f>
        <v>-</v>
      </c>
    </row>
    <row r="149" ht="24">
      <c r="A149" s="48" t="s">
        <v>296</v>
      </c>
      <c r="B149" s="50" t="s">
        <v>297</v>
      </c>
      <c r="C149" s="47" t="s">
        <v>296</v>
      </c>
      <c r="D149" s="13">
        <f>SUM(D150:D153)</f>
        <v>0</v>
      </c>
      <c r="E149" s="13">
        <f>SUM(E150:E153)</f>
        <v>0</v>
      </c>
      <c r="F149" s="13">
        <f>SUM(F150:F153)</f>
        <v>0</v>
      </c>
      <c r="G149" s="13">
        <f>SUM(G150:G153)</f>
        <v>0</v>
      </c>
      <c r="H149" s="13">
        <f>SUM(H150:H153)</f>
        <v>0</v>
      </c>
      <c r="I149" s="13">
        <f>SUM(I150:I153)</f>
        <v>0</v>
      </c>
      <c r="J149" s="62" t="str">
        <f>IF(H149&lt;&gt;0,IF(I149/H149&gt;=100,"&gt;&gt;100",I149/H149*100),"-")</f>
        <v>-</v>
      </c>
    </row>
    <row r="150" ht="12.75" customHeight="1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>D150+F150</f>
        <v>0</v>
      </c>
      <c r="I150" s="17">
        <f>E150+G150</f>
        <v>0</v>
      </c>
      <c r="J150" s="62" t="str">
        <f>IF(H150&lt;&gt;0,IF(I150/H150&gt;=100,"&gt;&gt;100",I150/H150*100),"-")</f>
        <v>-</v>
      </c>
    </row>
    <row r="151" ht="12.75" customHeight="1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>D151+F151</f>
        <v>0</v>
      </c>
      <c r="I151" s="17">
        <f>E151+G151</f>
        <v>0</v>
      </c>
      <c r="J151" s="62" t="str">
        <f>IF(H151&lt;&gt;0,IF(I151/H151&gt;=100,"&gt;&gt;100",I151/H151*100),"-")</f>
        <v>-</v>
      </c>
    </row>
    <row r="152" ht="24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>D152+F152</f>
        <v>0</v>
      </c>
      <c r="I152" s="17">
        <f>E152+G152</f>
        <v>0</v>
      </c>
      <c r="J152" s="62" t="str">
        <f>IF(H152&lt;&gt;0,IF(I152/H152&gt;=100,"&gt;&gt;100",I152/H152*100),"-")</f>
        <v>-</v>
      </c>
    </row>
    <row r="153" ht="24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>D153+F153</f>
        <v>0</v>
      </c>
      <c r="I153" s="17">
        <f>E153+G153</f>
        <v>0</v>
      </c>
      <c r="J153" s="64" t="str">
        <f>IF(H153&lt;&gt;0,IF(I153/H153&gt;=100,"&gt;&gt;100",I153/H153*100),"-")</f>
        <v>-</v>
      </c>
    </row>
    <row r="154" ht="24">
      <c r="A154" s="48">
        <v>37</v>
      </c>
      <c r="B154" s="50" t="s">
        <v>302</v>
      </c>
      <c r="C154" s="47" t="s">
        <v>303</v>
      </c>
      <c r="D154" s="13">
        <f>D155+D161</f>
        <v>0</v>
      </c>
      <c r="E154" s="13">
        <f>E155+E161</f>
        <v>0</v>
      </c>
      <c r="F154" s="13">
        <f>F155+F161</f>
        <v>0</v>
      </c>
      <c r="G154" s="13">
        <f>G155+G161</f>
        <v>0</v>
      </c>
      <c r="H154" s="13">
        <f>H155+H161</f>
        <v>0</v>
      </c>
      <c r="I154" s="13">
        <f>I155+I161</f>
        <v>0</v>
      </c>
      <c r="J154" s="64" t="str">
        <f>IF(H154&lt;&gt;0,IF(I154/H154&gt;=100,"&gt;&gt;100",I154/H154*100),"-")</f>
        <v>-</v>
      </c>
    </row>
    <row r="155" ht="24">
      <c r="A155" s="48">
        <v>371</v>
      </c>
      <c r="B155" s="50" t="s">
        <v>304</v>
      </c>
      <c r="C155" s="47" t="s">
        <v>305</v>
      </c>
      <c r="D155" s="13">
        <f>SUM(D156:D160)</f>
        <v>0</v>
      </c>
      <c r="E155" s="13">
        <f>SUM(E156:E160)</f>
        <v>0</v>
      </c>
      <c r="F155" s="13">
        <f>SUM(F156:F160)</f>
        <v>0</v>
      </c>
      <c r="G155" s="13">
        <f>SUM(G156:G160)</f>
        <v>0</v>
      </c>
      <c r="H155" s="13">
        <f>SUM(H156:H160)</f>
        <v>0</v>
      </c>
      <c r="I155" s="13">
        <f>SUM(I156:I160)</f>
        <v>0</v>
      </c>
      <c r="J155" s="64" t="str">
        <f>IF(H155&lt;&gt;0,IF(I155/H155&gt;=100,"&gt;&gt;100",I155/H155*100),"-")</f>
        <v>-</v>
      </c>
    </row>
    <row r="156" ht="24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>D156+F156</f>
        <v>0</v>
      </c>
      <c r="I156" s="17">
        <f>E156+G156</f>
        <v>0</v>
      </c>
      <c r="J156" s="62" t="str">
        <f>IF(H156&lt;&gt;0,IF(I156/H156&gt;=100,"&gt;&gt;100",I156/H156*100),"-")</f>
        <v>-</v>
      </c>
    </row>
    <row r="157" ht="24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>D157+F157</f>
        <v>0</v>
      </c>
      <c r="I157" s="17">
        <f>E157+G157</f>
        <v>0</v>
      </c>
      <c r="J157" s="62" t="str">
        <f>IF(H157&lt;&gt;0,IF(I157/H157&gt;=100,"&gt;&gt;100",I157/H157*100),"-")</f>
        <v>-</v>
      </c>
    </row>
    <row r="158" ht="24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>D158+F158</f>
        <v>0</v>
      </c>
      <c r="I158" s="17">
        <f>E158+G158</f>
        <v>0</v>
      </c>
      <c r="J158" s="62" t="str">
        <f>IF(H158&lt;&gt;0,IF(I158/H158&gt;=100,"&gt;&gt;100",I158/H158*100),"-")</f>
        <v>-</v>
      </c>
    </row>
    <row r="159" ht="24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>D159+F159</f>
        <v>0</v>
      </c>
      <c r="I159" s="17">
        <f>E159+G159</f>
        <v>0</v>
      </c>
      <c r="J159" s="62" t="str">
        <f>IF(H159&lt;&gt;0,IF(I159/H159&gt;=100,"&gt;&gt;100",I159/H159*100),"-")</f>
        <v>-</v>
      </c>
    </row>
    <row r="160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>D160+F160</f>
        <v>0</v>
      </c>
      <c r="I160" s="17">
        <f>E160+G160</f>
        <v>0</v>
      </c>
      <c r="J160" s="62" t="str">
        <f>IF(H160&lt;&gt;0,IF(I160/H160&gt;=100,"&gt;&gt;100",I160/H160*100),"-")</f>
        <v>-</v>
      </c>
    </row>
    <row r="161" ht="24">
      <c r="A161" s="48">
        <v>372</v>
      </c>
      <c r="B161" s="49" t="s">
        <v>316</v>
      </c>
      <c r="C161" s="47" t="s">
        <v>317</v>
      </c>
      <c r="D161" s="13">
        <f>SUM(D162:D164)</f>
        <v>0</v>
      </c>
      <c r="E161" s="13">
        <f>SUM(E162:E164)</f>
        <v>0</v>
      </c>
      <c r="F161" s="13">
        <f>SUM(F162:F164)</f>
        <v>0</v>
      </c>
      <c r="G161" s="13">
        <f>SUM(G162:G164)</f>
        <v>0</v>
      </c>
      <c r="H161" s="13">
        <f>SUM(H162:H164)</f>
        <v>0</v>
      </c>
      <c r="I161" s="13">
        <f>SUM(I162:I164)</f>
        <v>0</v>
      </c>
      <c r="J161" s="62" t="str">
        <f>IF(H161&lt;&gt;0,IF(I161/H161&gt;=100,"&gt;&gt;100",I161/H161*100),"-")</f>
        <v>-</v>
      </c>
    </row>
    <row r="162" ht="12.75" customHeight="1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>D162+F162</f>
        <v>0</v>
      </c>
      <c r="I162" s="17">
        <f>E162+G162</f>
        <v>0</v>
      </c>
      <c r="J162" s="62" t="str">
        <f>IF(H162&lt;&gt;0,IF(I162/H162&gt;=100,"&gt;&gt;100",I162/H162*100),"-")</f>
        <v>-</v>
      </c>
    </row>
    <row r="163" ht="12.75" customHeight="1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>D163+F163</f>
        <v>0</v>
      </c>
      <c r="I163" s="17">
        <f>E163+G163</f>
        <v>0</v>
      </c>
      <c r="J163" s="62" t="str">
        <f>IF(H163&lt;&gt;0,IF(I163/H163&gt;=100,"&gt;&gt;100",I163/H163*100),"-")</f>
        <v>-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>D164+F164</f>
        <v>0</v>
      </c>
      <c r="I164" s="17">
        <f>E164+G164</f>
        <v>0</v>
      </c>
      <c r="J164" s="62" t="str">
        <f>IF(H164&lt;&gt;0,IF(I164/H164&gt;=100,"&gt;&gt;100",I164/H164*100),"-")</f>
        <v>-</v>
      </c>
    </row>
    <row r="165" ht="24">
      <c r="A165" s="48">
        <v>38</v>
      </c>
      <c r="B165" s="39" t="s">
        <v>324</v>
      </c>
      <c r="C165" s="47" t="s">
        <v>325</v>
      </c>
      <c r="D165" s="13">
        <f>D166+D170+D175+D181</f>
        <v>0</v>
      </c>
      <c r="E165" s="13">
        <f>E166+E170+E175+E181</f>
        <v>0</v>
      </c>
      <c r="F165" s="13">
        <f>F166+F170+F175+F181</f>
        <v>0</v>
      </c>
      <c r="G165" s="13">
        <f>G166+G170+G175+G181</f>
        <v>0</v>
      </c>
      <c r="H165" s="13">
        <f>H166+H170+H175+H181</f>
        <v>0</v>
      </c>
      <c r="I165" s="13">
        <f>I166+I170+I175+I181</f>
        <v>0</v>
      </c>
      <c r="J165" s="62" t="str">
        <f>IF(H165&lt;&gt;0,IF(I165/H165&gt;=100,"&gt;&gt;100",I165/H165*100),"-")</f>
        <v>-</v>
      </c>
    </row>
    <row r="166" ht="12.75" customHeight="1">
      <c r="A166" s="48">
        <v>381</v>
      </c>
      <c r="B166" s="50" t="s">
        <v>326</v>
      </c>
      <c r="C166" s="47" t="s">
        <v>327</v>
      </c>
      <c r="D166" s="13">
        <f>SUM(D167:D169)</f>
        <v>0</v>
      </c>
      <c r="E166" s="13">
        <f>SUM(E167:E169)</f>
        <v>0</v>
      </c>
      <c r="F166" s="13">
        <f>SUM(F167:F169)</f>
        <v>0</v>
      </c>
      <c r="G166" s="13">
        <f>SUM(G167:G169)</f>
        <v>0</v>
      </c>
      <c r="H166" s="13">
        <f>SUM(H167:H169)</f>
        <v>0</v>
      </c>
      <c r="I166" s="13">
        <f>SUM(I167:I169)</f>
        <v>0</v>
      </c>
      <c r="J166" s="62" t="str">
        <f>IF(H166&lt;&gt;0,IF(I166/H166&gt;=100,"&gt;&gt;100",I166/H166*100),"-")</f>
        <v>-</v>
      </c>
    </row>
    <row r="167" ht="12.75" customHeight="1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>D167+F167</f>
        <v>0</v>
      </c>
      <c r="I167" s="17">
        <f>E167+G167</f>
        <v>0</v>
      </c>
      <c r="J167" s="62" t="str">
        <f>IF(H167&lt;&gt;0,IF(I167/H167&gt;=100,"&gt;&gt;100",I167/H167*100),"-")</f>
        <v>-</v>
      </c>
    </row>
    <row r="168" ht="12.75" customHeight="1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>D168+F168</f>
        <v>0</v>
      </c>
      <c r="I168" s="17">
        <f>E168+G168</f>
        <v>0</v>
      </c>
      <c r="J168" s="62" t="str">
        <f>IF(H168&lt;&gt;0,IF(I168/H168&gt;=100,"&gt;&gt;100",I168/H168*100),"-")</f>
        <v>-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>D169+F169</f>
        <v>0</v>
      </c>
      <c r="I169" s="17">
        <f>E169+G169</f>
        <v>0</v>
      </c>
      <c r="J169" s="62" t="str">
        <f>IF(H169&lt;&gt;0,IF(I169/H169&gt;=100,"&gt;&gt;100",I169/H169*100),"-")</f>
        <v>-</v>
      </c>
    </row>
    <row r="170" ht="12.75" customHeight="1">
      <c r="A170" s="48">
        <v>382</v>
      </c>
      <c r="B170" s="39" t="s">
        <v>334</v>
      </c>
      <c r="C170" s="47" t="s">
        <v>335</v>
      </c>
      <c r="D170" s="13">
        <f>SUM(D171:D174)</f>
        <v>0</v>
      </c>
      <c r="E170" s="13">
        <f>SUM(E171:E174)</f>
        <v>0</v>
      </c>
      <c r="F170" s="13">
        <f>SUM(F171:F174)</f>
        <v>0</v>
      </c>
      <c r="G170" s="13">
        <f>SUM(G171:G174)</f>
        <v>0</v>
      </c>
      <c r="H170" s="13">
        <f>SUM(H171:H174)</f>
        <v>0</v>
      </c>
      <c r="I170" s="13">
        <f>SUM(I171:I174)</f>
        <v>0</v>
      </c>
      <c r="J170" s="62" t="str">
        <f>IF(H170&lt;&gt;0,IF(I170/H170&gt;=100,"&gt;&gt;100",I170/H170*100),"-")</f>
        <v>-</v>
      </c>
    </row>
    <row r="171" ht="12.75" customHeight="1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>D171+F171</f>
        <v>0</v>
      </c>
      <c r="I171" s="17">
        <f>E171+G171</f>
        <v>0</v>
      </c>
      <c r="J171" s="62" t="str">
        <f>IF(H171&lt;&gt;0,IF(I171/H171&gt;=100,"&gt;&gt;100",I171/H171*100),"-")</f>
        <v>-</v>
      </c>
    </row>
    <row r="172" ht="12.75" customHeight="1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>D172+F172</f>
        <v>0</v>
      </c>
      <c r="I172" s="17">
        <f>E172+G172</f>
        <v>0</v>
      </c>
      <c r="J172" s="62" t="str">
        <f>IF(H172&lt;&gt;0,IF(I172/H172&gt;=100,"&gt;&gt;100",I172/H172*100),"-")</f>
        <v>-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>D173+F173</f>
        <v>0</v>
      </c>
      <c r="I173" s="17">
        <f>E173+G173</f>
        <v>0</v>
      </c>
      <c r="J173" s="62" t="str">
        <f>IF(H173&lt;&gt;0,IF(I173/H173&gt;=100,"&gt;&gt;100",I173/H173*100),"-")</f>
        <v>-</v>
      </c>
    </row>
    <row r="174" ht="24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>D174+F174</f>
        <v>0</v>
      </c>
      <c r="I174" s="17">
        <f>E174+G174</f>
        <v>0</v>
      </c>
      <c r="J174" s="62" t="str">
        <f>IF(H174&lt;&gt;0,IF(I174/H174&gt;=100,"&gt;&gt;100",I174/H174*100),"-")</f>
        <v>-</v>
      </c>
    </row>
    <row r="175" ht="12.75" customHeight="1">
      <c r="A175" s="48">
        <v>383</v>
      </c>
      <c r="B175" s="50" t="s">
        <v>344</v>
      </c>
      <c r="C175" s="47" t="s">
        <v>345</v>
      </c>
      <c r="D175" s="13">
        <f>SUM(D176:D180)</f>
        <v>0</v>
      </c>
      <c r="E175" s="13">
        <f>SUM(E176:E180)</f>
        <v>0</v>
      </c>
      <c r="F175" s="13">
        <f>SUM(F176:F180)</f>
        <v>0</v>
      </c>
      <c r="G175" s="13">
        <f>SUM(G176:G180)</f>
        <v>0</v>
      </c>
      <c r="H175" s="13">
        <f>SUM(H176:H180)</f>
        <v>0</v>
      </c>
      <c r="I175" s="13">
        <f>SUM(I176:I180)</f>
        <v>0</v>
      </c>
      <c r="J175" s="62" t="str">
        <f>IF(H175&lt;&gt;0,IF(I175/H175&gt;=100,"&gt;&gt;100",I175/H175*100),"-")</f>
        <v>-</v>
      </c>
    </row>
    <row r="176" ht="12.75" customHeight="1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>D176+F176</f>
        <v>0</v>
      </c>
      <c r="I176" s="17">
        <f>E176+G176</f>
        <v>0</v>
      </c>
      <c r="J176" s="62" t="str">
        <f>IF(H176&lt;&gt;0,IF(I176/H176&gt;=100,"&gt;&gt;100",I176/H176*100),"-")</f>
        <v>-</v>
      </c>
    </row>
    <row r="177" ht="12.75" customHeight="1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>D177+F177</f>
        <v>0</v>
      </c>
      <c r="I177" s="17">
        <f>E177+G177</f>
        <v>0</v>
      </c>
      <c r="J177" s="62" t="str">
        <f>IF(H177&lt;&gt;0,IF(I177/H177&gt;=100,"&gt;&gt;100",I177/H177*100),"-")</f>
        <v>-</v>
      </c>
    </row>
    <row r="178" ht="12.75" customHeight="1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>D178+F178</f>
        <v>0</v>
      </c>
      <c r="I178" s="17">
        <f>E178+G178</f>
        <v>0</v>
      </c>
      <c r="J178" s="62" t="str">
        <f>IF(H178&lt;&gt;0,IF(I178/H178&gt;=100,"&gt;&gt;100",I178/H178*100),"-")</f>
        <v>-</v>
      </c>
    </row>
    <row r="179" ht="12.75" customHeight="1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>D179+F179</f>
        <v>0</v>
      </c>
      <c r="I179" s="17">
        <f>E179+G179</f>
        <v>0</v>
      </c>
      <c r="J179" s="62" t="str">
        <f>IF(H179&lt;&gt;0,IF(I179/H179&gt;=100,"&gt;&gt;100",I179/H179*100),"-")</f>
        <v>-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>D180+F180</f>
        <v>0</v>
      </c>
      <c r="I180" s="17">
        <f>E180+G180</f>
        <v>0</v>
      </c>
      <c r="J180" s="62" t="str">
        <f>IF(H180&lt;&gt;0,IF(I180/H180&gt;=100,"&gt;&gt;100",I180/H180*100),"-")</f>
        <v>-</v>
      </c>
    </row>
    <row r="181" ht="12.75" customHeight="1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>SUM(E182:E186)</f>
        <v>0</v>
      </c>
      <c r="F181" s="13">
        <f>SUM(F182:F186)</f>
        <v>0</v>
      </c>
      <c r="G181" s="13">
        <f>SUM(G182:G186)</f>
        <v>0</v>
      </c>
      <c r="H181" s="13">
        <f>SUM(H182:H186)</f>
        <v>0</v>
      </c>
      <c r="I181" s="13">
        <f>SUM(I182:I186)</f>
        <v>0</v>
      </c>
      <c r="J181" s="62" t="str">
        <f>IF(H181&lt;&gt;0,IF(I181/H181&gt;=100,"&gt;&gt;100",I181/H181*100),"-")</f>
        <v>-</v>
      </c>
    </row>
    <row r="182" ht="24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>D182+F182</f>
        <v>0</v>
      </c>
      <c r="I182" s="17">
        <f>E182+G182</f>
        <v>0</v>
      </c>
      <c r="J182" s="62" t="str">
        <f>IF(H182&lt;&gt;0,IF(I182/H182&gt;=100,"&gt;&gt;100",I182/H182*100),"-")</f>
        <v>-</v>
      </c>
    </row>
    <row r="183" ht="24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>D183+F183</f>
        <v>0</v>
      </c>
      <c r="I183" s="17">
        <f>E183+G183</f>
        <v>0</v>
      </c>
      <c r="J183" s="62" t="str">
        <f>IF(H183&lt;&gt;0,IF(I183/H183&gt;=100,"&gt;&gt;100",I183/H183*100),"-")</f>
        <v>-</v>
      </c>
    </row>
    <row r="184" ht="12.75" customHeight="1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>D184+F184</f>
        <v>0</v>
      </c>
      <c r="I184" s="17">
        <f>E184+G184</f>
        <v>0</v>
      </c>
      <c r="J184" s="62" t="str">
        <f>IF(H184&lt;&gt;0,IF(I184/H184&gt;=100,"&gt;&gt;100",I184/H184*100),"-")</f>
        <v>-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>D185+F185</f>
        <v>0</v>
      </c>
      <c r="I185" s="17">
        <f>E185+G185</f>
        <v>0</v>
      </c>
      <c r="J185" s="62" t="str">
        <f>IF(H185&lt;&gt;0,IF(I185/H185&gt;=100,"&gt;&gt;100",I185/H185*100),"-")</f>
        <v>-</v>
      </c>
    </row>
    <row r="186" ht="24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>D186+F186</f>
        <v>0</v>
      </c>
      <c r="I186" s="17">
        <f>E186+G186</f>
        <v>0</v>
      </c>
      <c r="J186" s="62" t="str">
        <f>IF(H186&lt;&gt;0,IF(I186/H186&gt;=100,"&gt;&gt;100",I186/H186*100),"-")</f>
        <v>-</v>
      </c>
    </row>
    <row r="187" ht="12.75" customHeight="1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>E188+E200+E233+E237+E239</f>
        <v>0</v>
      </c>
      <c r="F187" s="13">
        <f>F188+F200+F233+F237+F239</f>
        <v>0</v>
      </c>
      <c r="G187" s="13">
        <f>G188+G200+G233+G237+G239</f>
        <v>0</v>
      </c>
      <c r="H187" s="13">
        <f>H188+H200+H233+H237+H239</f>
        <v>0</v>
      </c>
      <c r="I187" s="13">
        <f>I188+I200+I233+I237+I239</f>
        <v>0</v>
      </c>
      <c r="J187" s="62" t="str">
        <f>IF(H187&lt;&gt;0,IF(I187/H187&gt;=100,"&gt;&gt;100",I187/H187*100),"-")</f>
        <v>-</v>
      </c>
    </row>
    <row r="188">
      <c r="A188" s="32">
        <v>41</v>
      </c>
      <c r="B188" s="33" t="s">
        <v>370</v>
      </c>
      <c r="C188" s="47" t="s">
        <v>371</v>
      </c>
      <c r="D188" s="13">
        <f>D189+D193</f>
        <v>0</v>
      </c>
      <c r="E188" s="13">
        <f>E189+E193</f>
        <v>0</v>
      </c>
      <c r="F188" s="13">
        <f>F189+F193</f>
        <v>0</v>
      </c>
      <c r="G188" s="13">
        <f>G189+G193</f>
        <v>0</v>
      </c>
      <c r="H188" s="13">
        <f>H189+H193</f>
        <v>0</v>
      </c>
      <c r="I188" s="13">
        <f>I189+I193</f>
        <v>0</v>
      </c>
      <c r="J188" s="62" t="str">
        <f>IF(H188&lt;&gt;0,IF(I188/H188&gt;=100,"&gt;&gt;100",I188/H188*100),"-")</f>
        <v>-</v>
      </c>
    </row>
    <row r="189" ht="12.75" customHeight="1">
      <c r="A189" s="48">
        <v>411</v>
      </c>
      <c r="B189" s="50" t="s">
        <v>372</v>
      </c>
      <c r="C189" s="47" t="s">
        <v>373</v>
      </c>
      <c r="D189" s="13">
        <f>SUM(D190:D192)</f>
        <v>0</v>
      </c>
      <c r="E189" s="13">
        <f>SUM(E190:E192)</f>
        <v>0</v>
      </c>
      <c r="F189" s="13">
        <f>SUM(F190:F192)</f>
        <v>0</v>
      </c>
      <c r="G189" s="13">
        <f>SUM(G190:G192)</f>
        <v>0</v>
      </c>
      <c r="H189" s="13">
        <f>SUM(H190:H192)</f>
        <v>0</v>
      </c>
      <c r="I189" s="13">
        <f>SUM(I190:I192)</f>
        <v>0</v>
      </c>
      <c r="J189" s="62" t="str">
        <f>IF(H189&lt;&gt;0,IF(I189/H189&gt;=100,"&gt;&gt;100",I189/H189*100),"-")</f>
        <v>-</v>
      </c>
    </row>
    <row r="190" ht="12.75" customHeight="1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>D190+F190</f>
        <v>0</v>
      </c>
      <c r="I190" s="17">
        <f>E190+G190</f>
        <v>0</v>
      </c>
      <c r="J190" s="62" t="str">
        <f>IF(H190&lt;&gt;0,IF(I190/H190&gt;=100,"&gt;&gt;100",I190/H190*100),"-")</f>
        <v>-</v>
      </c>
    </row>
    <row r="191" ht="12.75" customHeight="1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>D191+F191</f>
        <v>0</v>
      </c>
      <c r="I191" s="17">
        <f>E191+G191</f>
        <v>0</v>
      </c>
      <c r="J191" s="62" t="str">
        <f>IF(H191&lt;&gt;0,IF(I191/H191&gt;=100,"&gt;&gt;100",I191/H191*100),"-")</f>
        <v>-</v>
      </c>
    </row>
    <row r="192" ht="12.75" customHeight="1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>D192+F192</f>
        <v>0</v>
      </c>
      <c r="I192" s="17">
        <f>E192+G192</f>
        <v>0</v>
      </c>
      <c r="J192" s="62" t="str">
        <f>IF(H192&lt;&gt;0,IF(I192/H192&gt;=100,"&gt;&gt;100",I192/H192*100),"-")</f>
        <v>-</v>
      </c>
    </row>
    <row r="193" ht="12.75" customHeight="1">
      <c r="A193" s="48">
        <v>412</v>
      </c>
      <c r="B193" s="50" t="s">
        <v>380</v>
      </c>
      <c r="C193" s="47" t="s">
        <v>381</v>
      </c>
      <c r="D193" s="13">
        <f>SUM(D194:D199)</f>
        <v>0</v>
      </c>
      <c r="E193" s="13">
        <f>SUM(E194:E199)</f>
        <v>0</v>
      </c>
      <c r="F193" s="13">
        <f>SUM(F194:F199)</f>
        <v>0</v>
      </c>
      <c r="G193" s="13">
        <f>SUM(G194:G199)</f>
        <v>0</v>
      </c>
      <c r="H193" s="13">
        <f>SUM(H194:H199)</f>
        <v>0</v>
      </c>
      <c r="I193" s="13">
        <f>SUM(I194:I199)</f>
        <v>0</v>
      </c>
      <c r="J193" s="62" t="str">
        <f>IF(H193&lt;&gt;0,IF(I193/H193&gt;=100,"&gt;&gt;100",I193/H193*100),"-")</f>
        <v>-</v>
      </c>
    </row>
    <row r="194" ht="12.75" customHeight="1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>D194+F194</f>
        <v>0</v>
      </c>
      <c r="I194" s="17">
        <f>E194+G194</f>
        <v>0</v>
      </c>
      <c r="J194" s="62" t="str">
        <f>IF(H194&lt;&gt;0,IF(I194/H194&gt;=100,"&gt;&gt;100",I194/H194*100),"-")</f>
        <v>-</v>
      </c>
    </row>
    <row r="195" ht="12.75" customHeight="1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>D195+F195</f>
        <v>0</v>
      </c>
      <c r="I195" s="17">
        <f>E195+G195</f>
        <v>0</v>
      </c>
      <c r="J195" s="62" t="str">
        <f>IF(H195&lt;&gt;0,IF(I195/H195&gt;=100,"&gt;&gt;100",I195/H195*100),"-")</f>
        <v>-</v>
      </c>
    </row>
    <row r="196" ht="12.75" customHeight="1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>D196+F196</f>
        <v>0</v>
      </c>
      <c r="I196" s="17">
        <f>E196+G196</f>
        <v>0</v>
      </c>
      <c r="J196" s="62" t="str">
        <f>IF(H196&lt;&gt;0,IF(I196/H196&gt;=100,"&gt;&gt;100",I196/H196*100),"-")</f>
        <v>-</v>
      </c>
    </row>
    <row r="197" ht="12.75" customHeight="1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>D197+F197</f>
        <v>0</v>
      </c>
      <c r="I197" s="17">
        <f>E197+G197</f>
        <v>0</v>
      </c>
      <c r="J197" s="62" t="str">
        <f>IF(H197&lt;&gt;0,IF(I197/H197&gt;=100,"&gt;&gt;100",I197/H197*100),"-")</f>
        <v>-</v>
      </c>
    </row>
    <row r="198" ht="12.75" customHeight="1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>D198+F198</f>
        <v>0</v>
      </c>
      <c r="I198" s="17">
        <f>E198+G198</f>
        <v>0</v>
      </c>
      <c r="J198" s="62" t="str">
        <f>IF(H198&lt;&gt;0,IF(I198/H198&gt;=100,"&gt;&gt;100",I198/H198*100),"-")</f>
        <v>-</v>
      </c>
    </row>
    <row r="199" ht="12.75" customHeight="1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>D199+F199</f>
        <v>0</v>
      </c>
      <c r="I199" s="17">
        <f>E199+G199</f>
        <v>0</v>
      </c>
      <c r="J199" s="62" t="str">
        <f>IF(H199&lt;&gt;0,IF(I199/H199&gt;=100,"&gt;&gt;100",I199/H199*100),"-")</f>
        <v>-</v>
      </c>
    </row>
    <row r="200" ht="24">
      <c r="A200" s="48">
        <v>42</v>
      </c>
      <c r="B200" s="51" t="s">
        <v>394</v>
      </c>
      <c r="C200" s="47" t="s">
        <v>395</v>
      </c>
      <c r="D200" s="13">
        <f>D201+D206+D215+D220+D225+D228</f>
        <v>0</v>
      </c>
      <c r="E200" s="13">
        <f>E201+E206+E215+E220+E225+E228</f>
        <v>0</v>
      </c>
      <c r="F200" s="13">
        <f>F201+F206+F215+F220+F225+F228</f>
        <v>0</v>
      </c>
      <c r="G200" s="13">
        <f>G201+G206+G215+G220+G225+G228</f>
        <v>0</v>
      </c>
      <c r="H200" s="13">
        <f>H201+H206+H215+H220+H225+H228</f>
        <v>0</v>
      </c>
      <c r="I200" s="13">
        <f>I201+I206+I215+I220+I225+I228</f>
        <v>0</v>
      </c>
      <c r="J200" s="62" t="str">
        <f>IF(H200&lt;&gt;0,IF(I200/H200&gt;=100,"&gt;&gt;100",I200/H200*100),"-")</f>
        <v>-</v>
      </c>
    </row>
    <row r="201" ht="12.75" customHeight="1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>SUM(E202:E205)</f>
        <v>0</v>
      </c>
      <c r="F201" s="13">
        <f>SUM(F202:F205)</f>
        <v>0</v>
      </c>
      <c r="G201" s="13">
        <f>SUM(G202:G205)</f>
        <v>0</v>
      </c>
      <c r="H201" s="13">
        <f>SUM(H202:H205)</f>
        <v>0</v>
      </c>
      <c r="I201" s="13">
        <f>SUM(I202:I205)</f>
        <v>0</v>
      </c>
      <c r="J201" s="62" t="str">
        <f>IF(H201&lt;&gt;0,IF(I201/H201&gt;=100,"&gt;&gt;100",I201/H201*100),"-")</f>
        <v>-</v>
      </c>
    </row>
    <row r="202" ht="12.75" customHeight="1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>D202+F202</f>
        <v>0</v>
      </c>
      <c r="I202" s="17">
        <f>E202+G202</f>
        <v>0</v>
      </c>
      <c r="J202" s="62" t="str">
        <f>IF(H202&lt;&gt;0,IF(I202/H202&gt;=100,"&gt;&gt;100",I202/H202*100),"-")</f>
        <v>-</v>
      </c>
    </row>
    <row r="203" ht="12.75" customHeight="1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>D203+F203</f>
        <v>0</v>
      </c>
      <c r="I203" s="17">
        <f>E203+G203</f>
        <v>0</v>
      </c>
      <c r="J203" s="62" t="str">
        <f>IF(H203&lt;&gt;0,IF(I203/H203&gt;=100,"&gt;&gt;100",I203/H203*100),"-")</f>
        <v>-</v>
      </c>
    </row>
    <row r="204" ht="12.75" customHeight="1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>D204+F204</f>
        <v>0</v>
      </c>
      <c r="I204" s="17">
        <f>E204+G204</f>
        <v>0</v>
      </c>
      <c r="J204" s="62" t="str">
        <f>IF(H204&lt;&gt;0,IF(I204/H204&gt;=100,"&gt;&gt;100",I204/H204*100),"-")</f>
        <v>-</v>
      </c>
    </row>
    <row r="205" ht="12.75" customHeight="1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>D205+F205</f>
        <v>0</v>
      </c>
      <c r="I205" s="17">
        <f>E205+G205</f>
        <v>0</v>
      </c>
      <c r="J205" s="62" t="str">
        <f>IF(H205&lt;&gt;0,IF(I205/H205&gt;=100,"&gt;&gt;100",I205/H205*100),"-")</f>
        <v>-</v>
      </c>
    </row>
    <row r="206" ht="12.75" customHeight="1">
      <c r="A206" s="48">
        <v>422</v>
      </c>
      <c r="B206" s="50" t="s">
        <v>406</v>
      </c>
      <c r="C206" s="47" t="s">
        <v>407</v>
      </c>
      <c r="D206" s="13">
        <f>SUM(D207:D214)</f>
        <v>0</v>
      </c>
      <c r="E206" s="13">
        <f>SUM(E207:E214)</f>
        <v>0</v>
      </c>
      <c r="F206" s="13">
        <f>SUM(F207:F214)</f>
        <v>0</v>
      </c>
      <c r="G206" s="13">
        <f>SUM(G207:G214)</f>
        <v>0</v>
      </c>
      <c r="H206" s="13">
        <f>SUM(H207:H214)</f>
        <v>0</v>
      </c>
      <c r="I206" s="13">
        <f>SUM(I207:I214)</f>
        <v>0</v>
      </c>
      <c r="J206" s="62" t="str">
        <f>IF(H206&lt;&gt;0,IF(I206/H206&gt;=100,"&gt;&gt;100",I206/H206*100),"-")</f>
        <v>-</v>
      </c>
    </row>
    <row r="207" ht="12.75" customHeight="1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>D207+F207</f>
        <v>0</v>
      </c>
      <c r="I207" s="17">
        <f>E207+G207</f>
        <v>0</v>
      </c>
      <c r="J207" s="62" t="str">
        <f>IF(H207&lt;&gt;0,IF(I207/H207&gt;=100,"&gt;&gt;100",I207/H207*100),"-")</f>
        <v>-</v>
      </c>
    </row>
    <row r="208" ht="12.75" customHeight="1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>D208+F208</f>
        <v>0</v>
      </c>
      <c r="I208" s="17">
        <f>E208+G208</f>
        <v>0</v>
      </c>
      <c r="J208" s="62" t="str">
        <f>IF(H208&lt;&gt;0,IF(I208/H208&gt;=100,"&gt;&gt;100",I208/H208*100),"-")</f>
        <v>-</v>
      </c>
    </row>
    <row r="209" ht="12.75" customHeight="1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>D209+F209</f>
        <v>0</v>
      </c>
      <c r="I209" s="17">
        <f>E209+G209</f>
        <v>0</v>
      </c>
      <c r="J209" s="62" t="str">
        <f>IF(H209&lt;&gt;0,IF(I209/H209&gt;=100,"&gt;&gt;100",I209/H209*100),"-")</f>
        <v>-</v>
      </c>
    </row>
    <row r="210" ht="12.75" customHeight="1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>D210+F210</f>
        <v>0</v>
      </c>
      <c r="I210" s="17">
        <f>E210+G210</f>
        <v>0</v>
      </c>
      <c r="J210" s="62" t="str">
        <f>IF(H210&lt;&gt;0,IF(I210/H210&gt;=100,"&gt;&gt;100",I210/H210*100),"-")</f>
        <v>-</v>
      </c>
    </row>
    <row r="211" ht="12.75" customHeight="1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>D211+F211</f>
        <v>0</v>
      </c>
      <c r="I211" s="15">
        <f>E211+G211</f>
        <v>0</v>
      </c>
      <c r="J211" s="62" t="str">
        <f>IF(H211&lt;&gt;0,IF(I211/H211&gt;=100,"&gt;&gt;100",I211/H211*100),"-")</f>
        <v>-</v>
      </c>
    </row>
    <row r="212" ht="12.75" customHeight="1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>D212+F212</f>
        <v>0</v>
      </c>
      <c r="I212" s="17">
        <f>E212+G212</f>
        <v>0</v>
      </c>
      <c r="J212" s="62" t="str">
        <f>IF(H212&lt;&gt;0,IF(I212/H212&gt;=100,"&gt;&gt;100",I212/H212*100),"-")</f>
        <v>-</v>
      </c>
    </row>
    <row r="213" ht="12.75" customHeight="1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>D213+F213</f>
        <v>0</v>
      </c>
      <c r="I213" s="17">
        <f>E213+G213</f>
        <v>0</v>
      </c>
      <c r="J213" s="62" t="str">
        <f>IF(H213&lt;&gt;0,IF(I213/H213&gt;=100,"&gt;&gt;100",I213/H213*100),"-")</f>
        <v>-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>D214+F214</f>
        <v>0</v>
      </c>
      <c r="I214" s="17">
        <f>E214+G214</f>
        <v>0</v>
      </c>
      <c r="J214" s="62" t="str">
        <f>IF(H214&lt;&gt;0,IF(I214/H214&gt;=100,"&gt;&gt;100",I214/H214*100),"-")</f>
        <v>-</v>
      </c>
    </row>
    <row r="215" ht="12.75" customHeight="1">
      <c r="A215" s="48">
        <v>423</v>
      </c>
      <c r="B215" s="50" t="s">
        <v>424</v>
      </c>
      <c r="C215" s="47" t="s">
        <v>425</v>
      </c>
      <c r="D215" s="13">
        <f>SUM(D216:D219)</f>
        <v>0</v>
      </c>
      <c r="E215" s="13">
        <f>SUM(E216:E219)</f>
        <v>0</v>
      </c>
      <c r="F215" s="13">
        <f>SUM(F216:F219)</f>
        <v>0</v>
      </c>
      <c r="G215" s="13">
        <f>SUM(G216:G219)</f>
        <v>0</v>
      </c>
      <c r="H215" s="13">
        <f>SUM(H216:H219)</f>
        <v>0</v>
      </c>
      <c r="I215" s="13">
        <f>SUM(I216:I219)</f>
        <v>0</v>
      </c>
      <c r="J215" s="62" t="str">
        <f>IF(H215&lt;&gt;0,IF(I215/H215&gt;=100,"&gt;&gt;100",I215/H215*100),"-")</f>
        <v>-</v>
      </c>
    </row>
    <row r="216" ht="12.75" customHeight="1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>D216+F216</f>
        <v>0</v>
      </c>
      <c r="I216" s="17">
        <f>E216+G216</f>
        <v>0</v>
      </c>
      <c r="J216" s="62" t="str">
        <f>IF(H216&lt;&gt;0,IF(I216/H216&gt;=100,"&gt;&gt;100",I216/H216*100),"-")</f>
        <v>-</v>
      </c>
    </row>
    <row r="217" ht="12.75" customHeight="1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>D217+F217</f>
        <v>0</v>
      </c>
      <c r="I217" s="17">
        <f>E217+G217</f>
        <v>0</v>
      </c>
      <c r="J217" s="62" t="str">
        <f>IF(H217&lt;&gt;0,IF(I217/H217&gt;=100,"&gt;&gt;100",I217/H217*100),"-")</f>
        <v>-</v>
      </c>
    </row>
    <row r="218" ht="12.75" customHeight="1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>D218+F218</f>
        <v>0</v>
      </c>
      <c r="I218" s="17">
        <f>E218+G218</f>
        <v>0</v>
      </c>
      <c r="J218" s="62" t="str">
        <f>IF(H218&lt;&gt;0,IF(I218/H218&gt;=100,"&gt;&gt;100",I218/H218*100),"-")</f>
        <v>-</v>
      </c>
    </row>
    <row r="219" ht="12.75" customHeight="1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>D219+F219</f>
        <v>0</v>
      </c>
      <c r="I219" s="17">
        <f>E219+G219</f>
        <v>0</v>
      </c>
      <c r="J219" s="62" t="str">
        <f>IF(H219&lt;&gt;0,IF(I219/H219&gt;=100,"&gt;&gt;100",I219/H219*100),"-")</f>
        <v>-</v>
      </c>
    </row>
    <row r="220">
      <c r="A220" s="48">
        <v>424</v>
      </c>
      <c r="B220" s="50" t="s">
        <v>434</v>
      </c>
      <c r="C220" s="47" t="s">
        <v>435</v>
      </c>
      <c r="D220" s="13">
        <f>SUM(D221:D224)</f>
        <v>0</v>
      </c>
      <c r="E220" s="13">
        <f>SUM(E221:E224)</f>
        <v>0</v>
      </c>
      <c r="F220" s="13">
        <f>SUM(F221:F224)</f>
        <v>0</v>
      </c>
      <c r="G220" s="13">
        <f>SUM(G221:G224)</f>
        <v>0</v>
      </c>
      <c r="H220" s="13">
        <f>SUM(H221:H224)</f>
        <v>0</v>
      </c>
      <c r="I220" s="13">
        <f>SUM(I221:I224)</f>
        <v>0</v>
      </c>
      <c r="J220" s="62" t="str">
        <f>IF(H220&lt;&gt;0,IF(I220/H220&gt;=100,"&gt;&gt;100",I220/H220*100),"-")</f>
        <v>-</v>
      </c>
    </row>
    <row r="221" ht="12.75" customHeight="1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>D221+F221</f>
        <v>0</v>
      </c>
      <c r="I221" s="17">
        <f>E221+G221</f>
        <v>0</v>
      </c>
      <c r="J221" s="62" t="str">
        <f>IF(H221&lt;&gt;0,IF(I221/H221&gt;=100,"&gt;&gt;100",I221/H221*100),"-")</f>
        <v>-</v>
      </c>
    </row>
    <row r="222" ht="12.75" customHeight="1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>D222+F222</f>
        <v>0</v>
      </c>
      <c r="I222" s="17">
        <f>E222+G222</f>
        <v>0</v>
      </c>
      <c r="J222" s="62" t="str">
        <f>IF(H222&lt;&gt;0,IF(I222/H222&gt;=100,"&gt;&gt;100",I222/H222*100),"-")</f>
        <v>-</v>
      </c>
    </row>
    <row r="223" ht="12.75" customHeight="1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>D223+F223</f>
        <v>0</v>
      </c>
      <c r="I223" s="17">
        <f>E223+G223</f>
        <v>0</v>
      </c>
      <c r="J223" s="62" t="str">
        <f>IF(H223&lt;&gt;0,IF(I223/H223&gt;=100,"&gt;&gt;100",I223/H223*100),"-")</f>
        <v>-</v>
      </c>
    </row>
    <row r="224" ht="12.75" customHeight="1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>D224+F224</f>
        <v>0</v>
      </c>
      <c r="I224" s="17">
        <f>E224+G224</f>
        <v>0</v>
      </c>
      <c r="J224" s="62" t="str">
        <f>IF(H224&lt;&gt;0,IF(I224/H224&gt;=100,"&gt;&gt;100",I224/H224*100),"-")</f>
        <v>-</v>
      </c>
    </row>
    <row r="225" ht="12.75" customHeight="1">
      <c r="A225" s="48">
        <v>425</v>
      </c>
      <c r="B225" s="50" t="s">
        <v>444</v>
      </c>
      <c r="C225" s="47" t="s">
        <v>445</v>
      </c>
      <c r="D225" s="13">
        <f>SUM(D226:D227)</f>
        <v>0</v>
      </c>
      <c r="E225" s="13">
        <f>SUM(E226:E227)</f>
        <v>0</v>
      </c>
      <c r="F225" s="13">
        <f>SUM(F226:F227)</f>
        <v>0</v>
      </c>
      <c r="G225" s="13">
        <f>SUM(G226:G227)</f>
        <v>0</v>
      </c>
      <c r="H225" s="13">
        <f>SUM(H226:H227)</f>
        <v>0</v>
      </c>
      <c r="I225" s="13">
        <f>SUM(I226:I227)</f>
        <v>0</v>
      </c>
      <c r="J225" s="62" t="str">
        <f>IF(H225&lt;&gt;0,IF(I225/H225&gt;=100,"&gt;&gt;100",I225/H225*100),"-")</f>
        <v>-</v>
      </c>
    </row>
    <row r="226" ht="12.75" customHeight="1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>D226+F226</f>
        <v>0</v>
      </c>
      <c r="I226" s="17">
        <f>E226+G226</f>
        <v>0</v>
      </c>
      <c r="J226" s="62" t="str">
        <f>IF(H226&lt;&gt;0,IF(I226/H226&gt;=100,"&gt;&gt;100",I226/H226*100),"-")</f>
        <v>-</v>
      </c>
    </row>
    <row r="227" ht="12.75" customHeight="1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>D227+F227</f>
        <v>0</v>
      </c>
      <c r="I227" s="17">
        <f>E227+G227</f>
        <v>0</v>
      </c>
      <c r="J227" s="62" t="str">
        <f>IF(H227&lt;&gt;0,IF(I227/H227&gt;=100,"&gt;&gt;100",I227/H227*100),"-")</f>
        <v>-</v>
      </c>
    </row>
    <row r="228" ht="12.75" customHeight="1">
      <c r="A228" s="48">
        <v>426</v>
      </c>
      <c r="B228" s="50" t="s">
        <v>450</v>
      </c>
      <c r="C228" s="47" t="s">
        <v>451</v>
      </c>
      <c r="D228" s="13">
        <f>SUM(D229:D232)</f>
        <v>0</v>
      </c>
      <c r="E228" s="13">
        <f>SUM(E229:E232)</f>
        <v>0</v>
      </c>
      <c r="F228" s="13">
        <f>SUM(F229:F232)</f>
        <v>0</v>
      </c>
      <c r="G228" s="13">
        <f>SUM(G229:G232)</f>
        <v>0</v>
      </c>
      <c r="H228" s="13">
        <f>SUM(H229:H232)</f>
        <v>0</v>
      </c>
      <c r="I228" s="13">
        <f>SUM(I229:I232)</f>
        <v>0</v>
      </c>
      <c r="J228" s="62" t="str">
        <f>IF(H228&lt;&gt;0,IF(I228/H228&gt;=100,"&gt;&gt;100",I228/H228*100),"-")</f>
        <v>-</v>
      </c>
    </row>
    <row r="229" ht="12.75" customHeight="1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>D229+F229</f>
        <v>0</v>
      </c>
      <c r="I229" s="17">
        <f>E229+G229</f>
        <v>0</v>
      </c>
      <c r="J229" s="62" t="str">
        <f>IF(H229&lt;&gt;0,IF(I229/H229&gt;=100,"&gt;&gt;100",I229/H229*100),"-")</f>
        <v>-</v>
      </c>
    </row>
    <row r="230" ht="12.75" customHeight="1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>D230+F230</f>
        <v>0</v>
      </c>
      <c r="I230" s="17">
        <f>E230+G230</f>
        <v>0</v>
      </c>
      <c r="J230" s="62" t="str">
        <f>IF(H230&lt;&gt;0,IF(I230/H230&gt;=100,"&gt;&gt;100",I230/H230*100),"-")</f>
        <v>-</v>
      </c>
    </row>
    <row r="231" ht="12.75" customHeight="1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>D231+F231</f>
        <v>0</v>
      </c>
      <c r="I231" s="17">
        <f>E231+G231</f>
        <v>0</v>
      </c>
      <c r="J231" s="62" t="str">
        <f>IF(H231&lt;&gt;0,IF(I231/H231&gt;=100,"&gt;&gt;100",I231/H231*100),"-")</f>
        <v>-</v>
      </c>
    </row>
    <row r="232" ht="12.75" customHeight="1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>D232+F232</f>
        <v>0</v>
      </c>
      <c r="I232" s="17">
        <f>E232+G232</f>
        <v>0</v>
      </c>
      <c r="J232" s="62" t="str">
        <f>IF(H232&lt;&gt;0,IF(I232/H232&gt;=100,"&gt;&gt;100",I232/H232*100),"-")</f>
        <v>-</v>
      </c>
    </row>
    <row r="233" ht="24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>E234</f>
        <v>0</v>
      </c>
      <c r="F233" s="13">
        <f>F234</f>
        <v>0</v>
      </c>
      <c r="G233" s="13">
        <f>G234</f>
        <v>0</v>
      </c>
      <c r="H233" s="13">
        <f>H234</f>
        <v>0</v>
      </c>
      <c r="I233" s="13">
        <f>I234</f>
        <v>0</v>
      </c>
      <c r="J233" s="62" t="str">
        <f>IF(H233&lt;&gt;0,IF(I233/H233&gt;=100,"&gt;&gt;100",I233/H233*100),"-")</f>
        <v>-</v>
      </c>
    </row>
    <row r="234" ht="12.75" customHeight="1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>SUM(E235:E236)</f>
        <v>0</v>
      </c>
      <c r="F234" s="13">
        <f>SUM(F235:F236)</f>
        <v>0</v>
      </c>
      <c r="G234" s="13">
        <f>SUM(G235:G236)</f>
        <v>0</v>
      </c>
      <c r="H234" s="13">
        <f>SUM(H235:H236)</f>
        <v>0</v>
      </c>
      <c r="I234" s="13">
        <f>SUM(I235:I236)</f>
        <v>0</v>
      </c>
      <c r="J234" s="62" t="str">
        <f>IF(H234&lt;&gt;0,IF(I234/H234&gt;=100,"&gt;&gt;100",I234/H234*100),"-")</f>
        <v>-</v>
      </c>
    </row>
    <row r="235" ht="12.75" customHeight="1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>D235+F235</f>
        <v>0</v>
      </c>
      <c r="I235" s="17">
        <f>E235+G235</f>
        <v>0</v>
      </c>
      <c r="J235" s="62" t="str">
        <f>IF(H235&lt;&gt;0,IF(I235/H235&gt;=100,"&gt;&gt;100",I235/H235*100),"-")</f>
        <v>-</v>
      </c>
    </row>
    <row r="236" ht="12.75" customHeight="1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>D236+F236</f>
        <v>0</v>
      </c>
      <c r="I236" s="17">
        <f>E236+G236</f>
        <v>0</v>
      </c>
      <c r="J236" s="62" t="str">
        <f>IF(H236&lt;&gt;0,IF(I236/H236&gt;=100,"&gt;&gt;100",I236/H236*100),"-")</f>
        <v>-</v>
      </c>
    </row>
    <row r="237" ht="12.75" customHeight="1">
      <c r="A237" s="48">
        <v>44</v>
      </c>
      <c r="B237" s="50" t="s">
        <v>468</v>
      </c>
      <c r="C237" s="47" t="s">
        <v>469</v>
      </c>
      <c r="D237" s="13">
        <f>D238</f>
        <v>0</v>
      </c>
      <c r="E237" s="13">
        <f>E238</f>
        <v>0</v>
      </c>
      <c r="F237" s="13">
        <f>F238</f>
        <v>0</v>
      </c>
      <c r="G237" s="13">
        <f>G238</f>
        <v>0</v>
      </c>
      <c r="H237" s="13">
        <f>H238</f>
        <v>0</v>
      </c>
      <c r="I237" s="13">
        <f>I238</f>
        <v>0</v>
      </c>
      <c r="J237" s="62" t="str">
        <f>IF(H237&lt;&gt;0,IF(I237/H237&gt;=100,"&gt;&gt;100",I237/H237*100),"-")</f>
        <v>-</v>
      </c>
    </row>
    <row r="238" ht="12.75" customHeight="1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>IF(H238&lt;&gt;0,IF(I238/H238&gt;=100,"&gt;&gt;100",I238/H238*100),"-")</f>
        <v>-</v>
      </c>
    </row>
    <row r="239">
      <c r="A239" s="48">
        <v>45</v>
      </c>
      <c r="B239" s="50" t="s">
        <v>472</v>
      </c>
      <c r="C239" s="47" t="s">
        <v>473</v>
      </c>
      <c r="D239" s="13">
        <f>SUM(D240:D243)</f>
        <v>0</v>
      </c>
      <c r="E239" s="13">
        <f>SUM(E240:E243)</f>
        <v>0</v>
      </c>
      <c r="F239" s="13">
        <f>SUM(F240:F243)</f>
        <v>0</v>
      </c>
      <c r="G239" s="13">
        <f>SUM(G240:G243)</f>
        <v>0</v>
      </c>
      <c r="H239" s="13">
        <f>SUM(H240:H243)</f>
        <v>0</v>
      </c>
      <c r="I239" s="13">
        <f>SUM(I240:I243)</f>
        <v>0</v>
      </c>
      <c r="J239" s="62" t="str">
        <f>IF(H239&lt;&gt;0,IF(I239/H239&gt;=100,"&gt;&gt;100",I239/H239*100),"-")</f>
        <v>-</v>
      </c>
    </row>
    <row r="240" ht="12.75" customHeight="1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>D240+F240</f>
        <v>0</v>
      </c>
      <c r="I240" s="17">
        <f>E240+G240</f>
        <v>0</v>
      </c>
      <c r="J240" s="62" t="str">
        <f>IF(H240&lt;&gt;0,IF(I240/H240&gt;=100,"&gt;&gt;100",I240/H240*100),"-")</f>
        <v>-</v>
      </c>
    </row>
    <row r="241" ht="12.75" customHeight="1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>D241+F241</f>
        <v>0</v>
      </c>
      <c r="I241" s="17">
        <f>E241+G241</f>
        <v>0</v>
      </c>
      <c r="J241" s="62" t="str">
        <f>IF(H241&lt;&gt;0,IF(I241/H241&gt;=100,"&gt;&gt;100",I241/H241*100),"-")</f>
        <v>-</v>
      </c>
    </row>
    <row r="242" ht="12.75" customHeight="1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>D242+F242</f>
        <v>0</v>
      </c>
      <c r="I242" s="17">
        <f>E242+G242</f>
        <v>0</v>
      </c>
      <c r="J242" s="62" t="str">
        <f>IF(H242&lt;&gt;0,IF(I242/H242&gt;=100,"&gt;&gt;100",I242/H242*100),"-")</f>
        <v>-</v>
      </c>
    </row>
    <row r="243" ht="12.75" customHeight="1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>D243+F243</f>
        <v>0</v>
      </c>
      <c r="I243" s="17">
        <f>E243+G243</f>
        <v>0</v>
      </c>
      <c r="J243" s="62" t="str">
        <f>IF(H243&lt;&gt;0,IF(I243/H243&gt;=100,"&gt;&gt;100",I243/H243*100),"-")</f>
        <v>-</v>
      </c>
    </row>
    <row r="244" ht="12.75" customHeight="1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>E245+E274+E287</f>
        <v>0</v>
      </c>
      <c r="F244" s="13">
        <f>F245+F274+F287</f>
        <v>0</v>
      </c>
      <c r="G244" s="13">
        <f>G245+G274+G287</f>
        <v>0</v>
      </c>
      <c r="H244" s="13">
        <f>H245+H274+H287</f>
        <v>0</v>
      </c>
      <c r="I244" s="13">
        <f>I245+I274+I287</f>
        <v>0</v>
      </c>
      <c r="J244" s="62" t="str">
        <f>IF(H244&lt;&gt;0,IF(I244/H244&gt;=100,"&gt;&gt;100",I244/H244*100),"-")</f>
        <v>-</v>
      </c>
    </row>
    <row r="245" ht="24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>E246+E249+E253+E254+E261+E266</f>
        <v>0</v>
      </c>
      <c r="F245" s="13">
        <f>F246+F249+F253+F254+F261+F266</f>
        <v>0</v>
      </c>
      <c r="G245" s="13">
        <f>G246+G249+G253+G254+G261+G266</f>
        <v>0</v>
      </c>
      <c r="H245" s="13">
        <f>H246+H249+H253+H254+H261+H266</f>
        <v>0</v>
      </c>
      <c r="I245" s="13">
        <f>I246+I249+I253+I254+I261+I266</f>
        <v>0</v>
      </c>
      <c r="J245" s="62" t="str">
        <f>IF(H245&lt;&gt;0,IF(I245/H245&gt;=100,"&gt;&gt;100",I245/H245*100),"-")</f>
        <v>-</v>
      </c>
    </row>
    <row r="246" ht="24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>SUM(E247:E248)</f>
        <v>0</v>
      </c>
      <c r="F246" s="13">
        <f>SUM(F247:F248)</f>
        <v>0</v>
      </c>
      <c r="G246" s="13">
        <f>SUM(G247:G248)</f>
        <v>0</v>
      </c>
      <c r="H246" s="13">
        <f>SUM(H247:H248)</f>
        <v>0</v>
      </c>
      <c r="I246" s="13">
        <f>SUM(I247:I248)</f>
        <v>0</v>
      </c>
      <c r="J246" s="62" t="str">
        <f>IF(H246&lt;&gt;0,IF(I246/H246&gt;=100,"&gt;&gt;100",I246/H246*100),"-")</f>
        <v>-</v>
      </c>
    </row>
    <row r="247" ht="24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>D247+F247</f>
        <v>0</v>
      </c>
      <c r="I247" s="17">
        <f>E247+G247</f>
        <v>0</v>
      </c>
      <c r="J247" s="62" t="str">
        <f>IF(H247&lt;&gt;0,IF(I247/H247&gt;=100,"&gt;&gt;100",I247/H247*100),"-")</f>
        <v>-</v>
      </c>
    </row>
    <row r="248" ht="24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>D248+F248</f>
        <v>0</v>
      </c>
      <c r="I248" s="17">
        <f>E248+G248</f>
        <v>0</v>
      </c>
      <c r="J248" s="62" t="str">
        <f>IF(H248&lt;&gt;0,IF(I248/H248&gt;=100,"&gt;&gt;100",I248/H248*100),"-")</f>
        <v>-</v>
      </c>
    </row>
    <row r="249" ht="24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>SUM(E250:E252)</f>
        <v>0</v>
      </c>
      <c r="F249" s="13">
        <f>SUM(F250:F252)</f>
        <v>0</v>
      </c>
      <c r="G249" s="13">
        <f>SUM(G250:G252)</f>
        <v>0</v>
      </c>
      <c r="H249" s="13">
        <f>SUM(H250:H252)</f>
        <v>0</v>
      </c>
      <c r="I249" s="13">
        <f>SUM(I250:I252)</f>
        <v>0</v>
      </c>
      <c r="J249" s="62" t="str">
        <f>IF(H249&lt;&gt;0,IF(I249/H249&gt;=100,"&gt;&gt;100",I249/H249*100),"-")</f>
        <v>-</v>
      </c>
    </row>
    <row r="250" ht="12.75" customHeight="1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>D250+F250</f>
        <v>0</v>
      </c>
      <c r="I250" s="17">
        <f>E250+G250</f>
        <v>0</v>
      </c>
      <c r="J250" s="62" t="str">
        <f>IF(H250&lt;&gt;0,IF(I250/H250&gt;=100,"&gt;&gt;100",I250/H250*100),"-")</f>
        <v>-</v>
      </c>
    </row>
    <row r="251" ht="12.75" customHeight="1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>D251+F251</f>
        <v>0</v>
      </c>
      <c r="I251" s="17">
        <f>E251+G251</f>
        <v>0</v>
      </c>
      <c r="J251" s="62" t="str">
        <f>IF(H251&lt;&gt;0,IF(I251/H251&gt;=100,"&gt;&gt;100",I251/H251*100),"-")</f>
        <v>-</v>
      </c>
    </row>
    <row r="252" ht="12.75" customHeight="1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>D252+F252</f>
        <v>0</v>
      </c>
      <c r="I252" s="17">
        <f>E252+G252</f>
        <v>0</v>
      </c>
      <c r="J252" s="62" t="str">
        <f>IF(H252&lt;&gt;0,IF(I252/H252&gt;=100,"&gt;&gt;100",I252/H252*100),"-")</f>
        <v>-</v>
      </c>
    </row>
    <row r="253" ht="12.75" customHeight="1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>D253+F253</f>
        <v>0</v>
      </c>
      <c r="I253" s="17">
        <f>E253+G253</f>
        <v>0</v>
      </c>
      <c r="J253" s="62" t="str">
        <f>IF(H253&lt;&gt;0,IF(I253/H253&gt;=100,"&gt;&gt;100",I253/H253*100),"-")</f>
        <v>-</v>
      </c>
    </row>
    <row r="254" ht="24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>SUM(E255:E260)</f>
        <v>0</v>
      </c>
      <c r="F254" s="13">
        <f>SUM(F255:F260)</f>
        <v>0</v>
      </c>
      <c r="G254" s="13">
        <f>SUM(G255:G260)</f>
        <v>0</v>
      </c>
      <c r="H254" s="13">
        <f>SUM(H255:H260)</f>
        <v>0</v>
      </c>
      <c r="I254" s="13">
        <f>SUM(I255:I260)</f>
        <v>0</v>
      </c>
      <c r="J254" s="62" t="str">
        <f>IF(H254&lt;&gt;0,IF(I254/H254&gt;=100,"&gt;&gt;100",I254/H254*100),"-")</f>
        <v>-</v>
      </c>
    </row>
    <row r="255" ht="12.75" customHeight="1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>D255+F255</f>
        <v>0</v>
      </c>
      <c r="I255" s="17">
        <f>E255+G255</f>
        <v>0</v>
      </c>
      <c r="J255" s="62" t="str">
        <f>IF(H255&lt;&gt;0,IF(I255/H255&gt;=100,"&gt;&gt;100",I255/H255*100),"-")</f>
        <v>-</v>
      </c>
    </row>
    <row r="256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>D256+F256</f>
        <v>0</v>
      </c>
      <c r="I256" s="17">
        <f>E256+G256</f>
        <v>0</v>
      </c>
      <c r="J256" s="62" t="str">
        <f>IF(H256&lt;&gt;0,IF(I256/H256&gt;=100,"&gt;&gt;100",I256/H256*100),"-")</f>
        <v>-</v>
      </c>
    </row>
    <row r="257" ht="24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>D257+F257</f>
        <v>0</v>
      </c>
      <c r="I257" s="17">
        <f>E257+G257</f>
        <v>0</v>
      </c>
      <c r="J257" s="62" t="str">
        <f>IF(H257&lt;&gt;0,IF(I257/H257&gt;=100,"&gt;&gt;100",I257/H257*100),"-")</f>
        <v>-</v>
      </c>
    </row>
    <row r="258" ht="12.75" customHeight="1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>D258+F258</f>
        <v>0</v>
      </c>
      <c r="I258" s="17">
        <f>E258+G258</f>
        <v>0</v>
      </c>
      <c r="J258" s="62" t="str">
        <f>IF(H258&lt;&gt;0,IF(I258/H258&gt;=100,"&gt;&gt;100",I258/H258*100),"-")</f>
        <v>-</v>
      </c>
    </row>
    <row r="259" ht="12.75" customHeight="1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>D259+F259</f>
        <v>0</v>
      </c>
      <c r="I259" s="17">
        <f>E259+G259</f>
        <v>0</v>
      </c>
      <c r="J259" s="62" t="str">
        <f>IF(H259&lt;&gt;0,IF(I259/H259&gt;=100,"&gt;&gt;100",I259/H259*100),"-")</f>
        <v>-</v>
      </c>
    </row>
    <row r="260" ht="12.75" customHeight="1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>D260+F260</f>
        <v>0</v>
      </c>
      <c r="I260" s="17">
        <f>E260+G260</f>
        <v>0</v>
      </c>
      <c r="J260" s="62" t="str">
        <f>IF(H260&lt;&gt;0,IF(I260/H260&gt;=100,"&gt;&gt;100",I260/H260*100),"-")</f>
        <v>-</v>
      </c>
    </row>
    <row r="261" ht="24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>SUM(E262:E265)</f>
        <v>0</v>
      </c>
      <c r="F261" s="13">
        <f>SUM(F262:F265)</f>
        <v>0</v>
      </c>
      <c r="G261" s="13">
        <f>SUM(G262:G265)</f>
        <v>0</v>
      </c>
      <c r="H261" s="13">
        <f>SUM(H262:H265)</f>
        <v>0</v>
      </c>
      <c r="I261" s="13">
        <f>SUM(I262:I265)</f>
        <v>0</v>
      </c>
      <c r="J261" s="62" t="str">
        <f>IF(H261&lt;&gt;0,IF(I261/H261&gt;=100,"&gt;&gt;100",I261/H261*100),"-")</f>
        <v>-</v>
      </c>
    </row>
    <row r="262" ht="12.75" customHeight="1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>D262+F262</f>
        <v>0</v>
      </c>
      <c r="I262" s="17">
        <f>E262+G262</f>
        <v>0</v>
      </c>
      <c r="J262" s="62" t="str">
        <f>IF(H262&lt;&gt;0,IF(I262/H262&gt;=100,"&gt;&gt;100",I262/H262*100),"-")</f>
        <v>-</v>
      </c>
    </row>
    <row r="263" ht="12.75" customHeight="1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>D263+F263</f>
        <v>0</v>
      </c>
      <c r="I263" s="17">
        <f>E263+G263</f>
        <v>0</v>
      </c>
      <c r="J263" s="62" t="str">
        <f>IF(H263&lt;&gt;0,IF(I263/H263&gt;=100,"&gt;&gt;100",I263/H263*100),"-")</f>
        <v>-</v>
      </c>
    </row>
    <row r="264" ht="12.75" customHeight="1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>D264+F264</f>
        <v>0</v>
      </c>
      <c r="I264" s="17">
        <f>E264+G264</f>
        <v>0</v>
      </c>
      <c r="J264" s="62" t="str">
        <f>IF(H264&lt;&gt;0,IF(I264/H264&gt;=100,"&gt;&gt;100",I264/H264*100),"-")</f>
        <v>-</v>
      </c>
    </row>
    <row r="265" ht="12.75" customHeight="1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>D265+F265</f>
        <v>0</v>
      </c>
      <c r="I265" s="17">
        <f>E265+G265</f>
        <v>0</v>
      </c>
      <c r="J265" s="62" t="str">
        <f>IF(H265&lt;&gt;0,IF(I265/H265&gt;=100,"&gt;&gt;100",I265/H265*100),"-")</f>
        <v>-</v>
      </c>
    </row>
    <row r="266" ht="12.75" customHeight="1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>SUM(E267:E273)</f>
        <v>0</v>
      </c>
      <c r="F266" s="13">
        <f>SUM(F267:F273)</f>
        <v>0</v>
      </c>
      <c r="G266" s="13">
        <f>SUM(G267:G273)</f>
        <v>0</v>
      </c>
      <c r="H266" s="13">
        <f>SUM(H267:H273)</f>
        <v>0</v>
      </c>
      <c r="I266" s="13">
        <f>SUM(I267:I273)</f>
        <v>0</v>
      </c>
      <c r="J266" s="62" t="str">
        <f>IF(H266&lt;&gt;0,IF(I266/H266&gt;=100,"&gt;&gt;100",I266/H266*100),"-")</f>
        <v>-</v>
      </c>
    </row>
    <row r="267" ht="12.75" customHeight="1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>D267+F267</f>
        <v>0</v>
      </c>
      <c r="I267" s="17">
        <f>E267+G267</f>
        <v>0</v>
      </c>
      <c r="J267" s="62" t="str">
        <f>IF(H267&lt;&gt;0,IF(I267/H267&gt;=100,"&gt;&gt;100",I267/H267*100),"-")</f>
        <v>-</v>
      </c>
    </row>
    <row r="268" ht="12.75" customHeight="1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>D268+F268</f>
        <v>0</v>
      </c>
      <c r="I268" s="17">
        <f>E268+G268</f>
        <v>0</v>
      </c>
      <c r="J268" s="62" t="str">
        <f>IF(H268&lt;&gt;0,IF(I268/H268&gt;=100,"&gt;&gt;100",I268/H268*100),"-")</f>
        <v>-</v>
      </c>
    </row>
    <row r="269" ht="12.75" customHeight="1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>D269+F269</f>
        <v>0</v>
      </c>
      <c r="I269" s="17">
        <f>E269+G269</f>
        <v>0</v>
      </c>
      <c r="J269" s="62" t="str">
        <f>IF(H269&lt;&gt;0,IF(I269/H269&gt;=100,"&gt;&gt;100",I269/H269*100),"-")</f>
        <v>-</v>
      </c>
    </row>
    <row r="270" ht="12.75" customHeight="1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>D270+F270</f>
        <v>0</v>
      </c>
      <c r="I270" s="17">
        <f>E270+G270</f>
        <v>0</v>
      </c>
      <c r="J270" s="62" t="str">
        <f>IF(H270&lt;&gt;0,IF(I270/H270&gt;=100,"&gt;&gt;100",I270/H270*100),"-")</f>
        <v>-</v>
      </c>
    </row>
    <row r="271" ht="12.75" customHeight="1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>D271+F271</f>
        <v>0</v>
      </c>
      <c r="I271" s="17">
        <f>E271+G271</f>
        <v>0</v>
      </c>
      <c r="J271" s="62" t="str">
        <f>IF(H271&lt;&gt;0,IF(I271/H271&gt;=100,"&gt;&gt;100",I271/H271*100),"-")</f>
        <v>-</v>
      </c>
    </row>
    <row r="27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>D272+F272</f>
        <v>0</v>
      </c>
      <c r="I272" s="15">
        <f>E272+G272</f>
        <v>0</v>
      </c>
      <c r="J272" s="62" t="str">
        <f>IF(H272&lt;&gt;0,IF(I272/H272&gt;=100,"&gt;&gt;100",I272/H272*100),"-")</f>
        <v>-</v>
      </c>
    </row>
    <row r="273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>D273+F273</f>
        <v>0</v>
      </c>
      <c r="I273" s="15">
        <f>E273+G273</f>
        <v>0</v>
      </c>
      <c r="J273" s="62" t="str">
        <f>IF(H273&lt;&gt;0,IF(I273/H273&gt;=100,"&gt;&gt;100",I273/H273*100),"-")</f>
        <v>-</v>
      </c>
    </row>
    <row r="274" s="108" customFormat="1" ht="24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>E275+E279+E281+E284</f>
        <v>0</v>
      </c>
      <c r="F274" s="13">
        <f>F275+F279+F281+F284</f>
        <v>0</v>
      </c>
      <c r="G274" s="13">
        <f>G275+G279+G281+G284</f>
        <v>0</v>
      </c>
      <c r="H274" s="13">
        <f>H275+H279+H281+H284</f>
        <v>0</v>
      </c>
      <c r="I274" s="13">
        <f>I275+I279+I281+I284</f>
        <v>0</v>
      </c>
      <c r="J274" s="62" t="str">
        <f>IF(H274&lt;&gt;0,IF(I274/H274&gt;=100,"&gt;&gt;100",I274/H274*100),"-")</f>
        <v>-</v>
      </c>
    </row>
    <row r="275" s="108" customFormat="1" ht="24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>SUM(E276:E278)</f>
        <v>0</v>
      </c>
      <c r="F275" s="13">
        <f>SUM(F276:F278)</f>
        <v>0</v>
      </c>
      <c r="G275" s="13">
        <f>SUM(G276:G278)</f>
        <v>0</v>
      </c>
      <c r="H275" s="13">
        <f>SUM(H276:H278)</f>
        <v>0</v>
      </c>
      <c r="I275" s="13">
        <f>SUM(I276:I278)</f>
        <v>0</v>
      </c>
      <c r="J275" s="62" t="str">
        <f>IF(H275&lt;&gt;0,IF(I275/H275&gt;=100,"&gt;&gt;100",I275/H275*100),"-")</f>
        <v>-</v>
      </c>
    </row>
    <row r="276" s="108" customFormat="1" ht="12.75" customHeight="1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>D276+F276</f>
        <v>0</v>
      </c>
      <c r="I276" s="15">
        <f>E276+G276</f>
        <v>0</v>
      </c>
      <c r="J276" s="62" t="str">
        <f>IF(H276&lt;&gt;0,IF(I276/H276&gt;=100,"&gt;&gt;100",I276/H276*100),"-")</f>
        <v>-</v>
      </c>
    </row>
    <row r="277" s="108" customFormat="1" ht="12.75" customHeight="1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>D277+F277</f>
        <v>0</v>
      </c>
      <c r="I277" s="15">
        <f>E277+G277</f>
        <v>0</v>
      </c>
      <c r="J277" s="62" t="str">
        <f>IF(H277&lt;&gt;0,IF(I277/H277&gt;=100,"&gt;&gt;100",I277/H277*100),"-")</f>
        <v>-</v>
      </c>
    </row>
    <row r="278" s="108" customFormat="1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>D278+F278</f>
        <v>0</v>
      </c>
      <c r="I278" s="15">
        <f>E278+G278</f>
        <v>0</v>
      </c>
      <c r="J278" s="62" t="str">
        <f>IF(H278&lt;&gt;0,IF(I278/H278&gt;=100,"&gt;&gt;100",I278/H278*100),"-")</f>
        <v>-</v>
      </c>
    </row>
    <row r="279" s="108" customFormat="1" ht="24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>E280</f>
        <v>0</v>
      </c>
      <c r="F279" s="13">
        <f>F280</f>
        <v>0</v>
      </c>
      <c r="G279" s="13">
        <f>G280</f>
        <v>0</v>
      </c>
      <c r="H279" s="13">
        <f>H280</f>
        <v>0</v>
      </c>
      <c r="I279" s="13">
        <f>I280</f>
        <v>0</v>
      </c>
      <c r="J279" s="62" t="str">
        <f>IF(H279&lt;&gt;0,IF(I279/H279&gt;=100,"&gt;&gt;100",I279/H279*100),"-")</f>
        <v>-</v>
      </c>
    </row>
    <row r="280" s="108" customFormat="1" ht="12.75" customHeight="1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>IF(H280&lt;&gt;0,IF(I280/H280&gt;=100,"&gt;&gt;100",I280/H280*100),"-")</f>
        <v>-</v>
      </c>
    </row>
    <row r="281" s="108" customFormat="1" ht="24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>SUM(E282:E283)</f>
        <v>0</v>
      </c>
      <c r="F281" s="13">
        <f>SUM(F282:F283)</f>
        <v>0</v>
      </c>
      <c r="G281" s="13">
        <f>SUM(G282:G283)</f>
        <v>0</v>
      </c>
      <c r="H281" s="13">
        <f>SUM(H282:H283)</f>
        <v>0</v>
      </c>
      <c r="I281" s="13">
        <f>SUM(I282:I283)</f>
        <v>0</v>
      </c>
      <c r="J281" s="62" t="str">
        <f>IF(H281&lt;&gt;0,IF(I281/H281&gt;=100,"&gt;&gt;100",I281/H281*100),"-")</f>
        <v>-</v>
      </c>
    </row>
    <row r="282" s="108" customFormat="1" ht="24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>D282+F282</f>
        <v>0</v>
      </c>
      <c r="I282" s="15">
        <f>E282+G282</f>
        <v>0</v>
      </c>
      <c r="J282" s="62" t="str">
        <f>IF(H282&lt;&gt;0,IF(I282/H282&gt;=100,"&gt;&gt;100",I282/H282*100),"-")</f>
        <v>-</v>
      </c>
    </row>
    <row r="283" s="108" customFormat="1" ht="24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>D283+F283</f>
        <v>0</v>
      </c>
      <c r="I283" s="15">
        <f>E283+G283</f>
        <v>0</v>
      </c>
      <c r="J283" s="62" t="str">
        <f>IF(H283&lt;&gt;0,IF(I283/H283&gt;=100,"&gt;&gt;100",I283/H283*100),"-")</f>
        <v>-</v>
      </c>
    </row>
    <row r="284" s="108" customFormat="1" ht="24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>SUM(E285:E286)</f>
        <v>0</v>
      </c>
      <c r="F284" s="13">
        <f>SUM(F285:F286)</f>
        <v>0</v>
      </c>
      <c r="G284" s="13">
        <f>SUM(G285:G286)</f>
        <v>0</v>
      </c>
      <c r="H284" s="13">
        <f>SUM(H285:H286)</f>
        <v>0</v>
      </c>
      <c r="I284" s="13">
        <f>SUM(I285:I286)</f>
        <v>0</v>
      </c>
      <c r="J284" s="62" t="str">
        <f>IF(H284&lt;&gt;0,IF(I284/H284&gt;=100,"&gt;&gt;100",I284/H284*100),"-")</f>
        <v>-</v>
      </c>
    </row>
    <row r="285" s="108" customFormat="1" ht="24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>D285+F285</f>
        <v>0</v>
      </c>
      <c r="I285" s="15">
        <f>E285+G285</f>
        <v>0</v>
      </c>
      <c r="J285" s="62" t="str">
        <f>IF(H285&lt;&gt;0,IF(I285/H285&gt;=100,"&gt;&gt;100",I285/H285*100),"-")</f>
        <v>-</v>
      </c>
    </row>
    <row r="286" s="108" customFormat="1" ht="12.75" customHeight="1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>D286+F286</f>
        <v>0</v>
      </c>
      <c r="I286" s="15">
        <f>E286+G286</f>
        <v>0</v>
      </c>
      <c r="J286" s="62" t="str">
        <f>IF(H286&lt;&gt;0,IF(I286/H286&gt;=100,"&gt;&gt;100",I286/H286*100),"-")</f>
        <v>-</v>
      </c>
    </row>
    <row r="287" s="108" customFormat="1" ht="24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>E288+E293+E297+E299+E306+E311</f>
        <v>0</v>
      </c>
      <c r="F287" s="13">
        <f>F288+F293+F297+F299+F306+F311</f>
        <v>0</v>
      </c>
      <c r="G287" s="13">
        <f>G288+G293+G297+G299+G306+G311</f>
        <v>0</v>
      </c>
      <c r="H287" s="13">
        <f>H288+H293+H297+H299+H306+H311</f>
        <v>0</v>
      </c>
      <c r="I287" s="13">
        <f>I288+I293+I297+I299+I306+I311</f>
        <v>0</v>
      </c>
      <c r="J287" s="62" t="str">
        <f>IF(H287&lt;&gt;0,IF(I287/H287&gt;=100,"&gt;&gt;100",I287/H287*100),"-")</f>
        <v>-</v>
      </c>
    </row>
    <row r="288" s="108" customFormat="1" ht="24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>SUM(E289:E292)</f>
        <v>0</v>
      </c>
      <c r="F288" s="13">
        <f>SUM(F289:F292)</f>
        <v>0</v>
      </c>
      <c r="G288" s="13">
        <f>SUM(G289:G292)</f>
        <v>0</v>
      </c>
      <c r="H288" s="13">
        <f>SUM(H289:H292)</f>
        <v>0</v>
      </c>
      <c r="I288" s="13">
        <f>SUM(I289:I292)</f>
        <v>0</v>
      </c>
      <c r="J288" s="62" t="str">
        <f>IF(H288&lt;&gt;0,IF(I288/H288&gt;=100,"&gt;&gt;100",I288/H288*100),"-")</f>
        <v>-</v>
      </c>
    </row>
    <row r="289" s="108" customFormat="1" ht="12.75" customHeight="1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>D289+F289</f>
        <v>0</v>
      </c>
      <c r="I289" s="15">
        <f>E289+G289</f>
        <v>0</v>
      </c>
      <c r="J289" s="62" t="str">
        <f>IF(H289&lt;&gt;0,IF(I289/H289&gt;=100,"&gt;&gt;100",I289/H289*100),"-")</f>
        <v>-</v>
      </c>
    </row>
    <row r="290" s="108" customFormat="1" ht="12.75" customHeight="1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>D290+F290</f>
        <v>0</v>
      </c>
      <c r="I290" s="15">
        <f>E290+G290</f>
        <v>0</v>
      </c>
      <c r="J290" s="62" t="str">
        <f>IF(H290&lt;&gt;0,IF(I290/H290&gt;=100,"&gt;&gt;100",I290/H290*100),"-")</f>
        <v>-</v>
      </c>
    </row>
    <row r="291" s="108" customFormat="1" ht="12.75" customHeight="1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>D291+F291</f>
        <v>0</v>
      </c>
      <c r="I291" s="15">
        <f>E291+G291</f>
        <v>0</v>
      </c>
      <c r="J291" s="62" t="str">
        <f>IF(H291&lt;&gt;0,IF(I291/H291&gt;=100,"&gt;&gt;100",I291/H291*100),"-")</f>
        <v>-</v>
      </c>
    </row>
    <row r="292" s="108" customFormat="1" ht="12.75" customHeight="1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>D292+F292</f>
        <v>0</v>
      </c>
      <c r="I292" s="15">
        <f>E292+G292</f>
        <v>0</v>
      </c>
      <c r="J292" s="62" t="str">
        <f>IF(H292&lt;&gt;0,IF(I292/H292&gt;=100,"&gt;&gt;100",I292/H292*100),"-")</f>
        <v>-</v>
      </c>
    </row>
    <row r="293" s="108" customFormat="1" ht="24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>SUM(E294:E296)</f>
        <v>0</v>
      </c>
      <c r="F293" s="13">
        <f>SUM(F294:F296)</f>
        <v>0</v>
      </c>
      <c r="G293" s="13">
        <f>SUM(G294:G296)</f>
        <v>0</v>
      </c>
      <c r="H293" s="13">
        <f>SUM(H294:H296)</f>
        <v>0</v>
      </c>
      <c r="I293" s="13">
        <f>SUM(I294:I296)</f>
        <v>0</v>
      </c>
      <c r="J293" s="62" t="str">
        <f>IF(H293&lt;&gt;0,IF(I293/H293&gt;=100,"&gt;&gt;100",I293/H293*100),"-")</f>
        <v>-</v>
      </c>
    </row>
    <row r="294" s="108" customFormat="1" ht="24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>D294+F294</f>
        <v>0</v>
      </c>
      <c r="I294" s="15">
        <f>E294+G294</f>
        <v>0</v>
      </c>
      <c r="J294" s="62" t="str">
        <f>IF(H294&lt;&gt;0,IF(I294/H294&gt;=100,"&gt;&gt;100",I294/H294*100),"-")</f>
        <v>-</v>
      </c>
    </row>
    <row r="295" s="108" customFormat="1" ht="24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>D295+F295</f>
        <v>0</v>
      </c>
      <c r="I295" s="15">
        <f>E295+G295</f>
        <v>0</v>
      </c>
      <c r="J295" s="64" t="str">
        <f>IF(H295&lt;&gt;0,IF(I295/H295&gt;=100,"&gt;&gt;100",I295/H295*100),"-")</f>
        <v>-</v>
      </c>
    </row>
    <row r="296" s="108" customFormat="1" ht="24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>D296+F296</f>
        <v>0</v>
      </c>
      <c r="I296" s="15">
        <f>E296+G296</f>
        <v>0</v>
      </c>
      <c r="J296" s="62" t="str">
        <f>IF(H296&lt;&gt;0,IF(I296/H296&gt;=100,"&gt;&gt;100",I296/H296*100),"-")</f>
        <v>-</v>
      </c>
    </row>
    <row r="297" s="108" customFormat="1" ht="24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>E298</f>
        <v>0</v>
      </c>
      <c r="F297" s="13">
        <f>F298</f>
        <v>0</v>
      </c>
      <c r="G297" s="13">
        <f>G298</f>
        <v>0</v>
      </c>
      <c r="H297" s="13">
        <f>H298</f>
        <v>0</v>
      </c>
      <c r="I297" s="13">
        <f>I298</f>
        <v>0</v>
      </c>
      <c r="J297" s="62" t="str">
        <f>IF(H297&lt;&gt;0,IF(I297/H297&gt;=100,"&gt;&gt;100",I297/H297*100),"-")</f>
        <v>-</v>
      </c>
    </row>
    <row r="298" s="108" customFormat="1" ht="24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>IF(H298&lt;&gt;0,IF(I298/H298&gt;=100,"&gt;&gt;100",I298/H298*100),"-")</f>
        <v>-</v>
      </c>
    </row>
    <row r="299" s="108" customFormat="1" ht="24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>SUM(E300:E305)</f>
        <v>0</v>
      </c>
      <c r="F299" s="13">
        <f>SUM(F300:F305)</f>
        <v>0</v>
      </c>
      <c r="G299" s="13">
        <f>SUM(G300:G305)</f>
        <v>0</v>
      </c>
      <c r="H299" s="13">
        <f>SUM(H300:H305)</f>
        <v>0</v>
      </c>
      <c r="I299" s="13">
        <f>SUM(I300:I305)</f>
        <v>0</v>
      </c>
      <c r="J299" s="62" t="str">
        <f>IF(H299&lt;&gt;0,IF(I299/H299&gt;=100,"&gt;&gt;100",I299/H299*100),"-")</f>
        <v>-</v>
      </c>
    </row>
    <row r="300" s="108" customFormat="1" ht="24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>D300+F300</f>
        <v>0</v>
      </c>
      <c r="I300" s="15">
        <f>E300+G300</f>
        <v>0</v>
      </c>
      <c r="J300" s="62" t="str">
        <f>IF(H300&lt;&gt;0,IF(I300/H300&gt;=100,"&gt;&gt;100",I300/H300*100),"-")</f>
        <v>-</v>
      </c>
    </row>
    <row r="301" s="108" customFormat="1" ht="24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>D301+F301</f>
        <v>0</v>
      </c>
      <c r="I301" s="15">
        <f>E301+G301</f>
        <v>0</v>
      </c>
      <c r="J301" s="62" t="str">
        <f>IF(H301&lt;&gt;0,IF(I301/H301&gt;=100,"&gt;&gt;100",I301/H301*100),"-")</f>
        <v>-</v>
      </c>
    </row>
    <row r="302" s="108" customFormat="1" ht="24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>D302+F302</f>
        <v>0</v>
      </c>
      <c r="I302" s="15">
        <f>E302+G302</f>
        <v>0</v>
      </c>
      <c r="J302" s="62" t="str">
        <f>IF(H302&lt;&gt;0,IF(I302/H302&gt;=100,"&gt;&gt;100",I302/H302*100),"-")</f>
        <v>-</v>
      </c>
    </row>
    <row r="303" s="108" customFormat="1" ht="12.75" customHeight="1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>D303+F303</f>
        <v>0</v>
      </c>
      <c r="I303" s="15">
        <f>E303+G303</f>
        <v>0</v>
      </c>
      <c r="J303" s="62" t="str">
        <f>IF(H303&lt;&gt;0,IF(I303/H303&gt;=100,"&gt;&gt;100",I303/H303*100),"-")</f>
        <v>-</v>
      </c>
    </row>
    <row r="304" s="108" customFormat="1" ht="24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>D304+F304</f>
        <v>0</v>
      </c>
      <c r="I304" s="15">
        <f>E304+G304</f>
        <v>0</v>
      </c>
      <c r="J304" s="62" t="str">
        <f>IF(H304&lt;&gt;0,IF(I304/H304&gt;=100,"&gt;&gt;100",I304/H304*100),"-")</f>
        <v>-</v>
      </c>
    </row>
    <row r="305" s="108" customFormat="1" ht="24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>D305+F305</f>
        <v>0</v>
      </c>
      <c r="I305" s="15">
        <f>E305+G305</f>
        <v>0</v>
      </c>
      <c r="J305" s="62" t="str">
        <f>IF(H305&lt;&gt;0,IF(I305/H305&gt;=100,"&gt;&gt;100",I305/H305*100),"-")</f>
        <v>-</v>
      </c>
    </row>
    <row r="306" s="108" customFormat="1" ht="24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>SUM(E307:E310)</f>
        <v>0</v>
      </c>
      <c r="F306" s="13">
        <f>SUM(F307:F310)</f>
        <v>0</v>
      </c>
      <c r="G306" s="13">
        <f>SUM(G307:G310)</f>
        <v>0</v>
      </c>
      <c r="H306" s="13">
        <f>SUM(H307:H310)</f>
        <v>0</v>
      </c>
      <c r="I306" s="13">
        <f>SUM(I307:I310)</f>
        <v>0</v>
      </c>
      <c r="J306" s="62" t="str">
        <f>IF(H306&lt;&gt;0,IF(I306/H306&gt;=100,"&gt;&gt;100",I306/H306*100),"-")</f>
        <v>-</v>
      </c>
    </row>
    <row r="307" s="108" customFormat="1" ht="24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>D307+F307</f>
        <v>0</v>
      </c>
      <c r="I307" s="15">
        <f>E307+G307</f>
        <v>0</v>
      </c>
      <c r="J307" s="62" t="str">
        <f>IF(H307&lt;&gt;0,IF(I307/H307&gt;=100,"&gt;&gt;100",I307/H307*100),"-")</f>
        <v>-</v>
      </c>
    </row>
    <row r="308" s="108" customFormat="1" ht="12.75" customHeight="1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>D308+F308</f>
        <v>0</v>
      </c>
      <c r="I308" s="15">
        <f>E308+G308</f>
        <v>0</v>
      </c>
      <c r="J308" s="62" t="str">
        <f>IF(H308&lt;&gt;0,IF(I308/H308&gt;=100,"&gt;&gt;100",I308/H308*100),"-")</f>
        <v>-</v>
      </c>
    </row>
    <row r="309" s="108" customFormat="1" ht="12.75" customHeight="1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>D309+F309</f>
        <v>0</v>
      </c>
      <c r="I309" s="15">
        <f>E309+G309</f>
        <v>0</v>
      </c>
      <c r="J309" s="62" t="str">
        <f>IF(H309&lt;&gt;0,IF(I309/H309&gt;=100,"&gt;&gt;100",I309/H309*100),"-")</f>
        <v>-</v>
      </c>
    </row>
    <row r="310" s="108" customFormat="1" ht="12.75" customHeight="1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>D310+F310</f>
        <v>0</v>
      </c>
      <c r="I310" s="15">
        <f>E310+G310</f>
        <v>0</v>
      </c>
      <c r="J310" s="62" t="str">
        <f>IF(H310&lt;&gt;0,IF(I310/H310&gt;=100,"&gt;&gt;100",I310/H310*100),"-")</f>
        <v>-</v>
      </c>
    </row>
    <row r="311" s="108" customFormat="1" ht="24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>SUM(E312:E318)</f>
        <v>0</v>
      </c>
      <c r="F311" s="13">
        <f>SUM(F312:F318)</f>
        <v>0</v>
      </c>
      <c r="G311" s="13">
        <f>SUM(G312:G318)</f>
        <v>0</v>
      </c>
      <c r="H311" s="13">
        <f>SUM(H312:H318)</f>
        <v>0</v>
      </c>
      <c r="I311" s="13">
        <f>SUM(I312:I318)</f>
        <v>0</v>
      </c>
      <c r="J311" s="62" t="str">
        <f>IF(H311&lt;&gt;0,IF(I311/H311&gt;=100,"&gt;&gt;100",I311/H311*100),"-")</f>
        <v>-</v>
      </c>
    </row>
    <row r="312" s="108" customFormat="1" ht="12.75" customHeight="1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>D312+F312</f>
        <v>0</v>
      </c>
      <c r="I312" s="15">
        <f>E312+G312</f>
        <v>0</v>
      </c>
      <c r="J312" s="62" t="str">
        <f>IF(H312&lt;&gt;0,IF(I312/H312&gt;=100,"&gt;&gt;100",I312/H312*100),"-")</f>
        <v>-</v>
      </c>
    </row>
    <row r="313" s="108" customFormat="1" ht="12.75" customHeight="1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>D313+F313</f>
        <v>0</v>
      </c>
      <c r="I313" s="15">
        <f>E313+G313</f>
        <v>0</v>
      </c>
      <c r="J313" s="62" t="str">
        <f>IF(H313&lt;&gt;0,IF(I313/H313&gt;=100,"&gt;&gt;100",I313/H313*100),"-")</f>
        <v>-</v>
      </c>
    </row>
    <row r="314" s="108" customFormat="1" ht="12.75" customHeight="1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>D314+F314</f>
        <v>0</v>
      </c>
      <c r="I314" s="15">
        <f>E314+G314</f>
        <v>0</v>
      </c>
      <c r="J314" s="62" t="str">
        <f>IF(H314&lt;&gt;0,IF(I314/H314&gt;=100,"&gt;&gt;100",I314/H314*100),"-")</f>
        <v>-</v>
      </c>
    </row>
    <row r="315" s="108" customFormat="1" ht="12.75" customHeight="1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>D315+F315</f>
        <v>0</v>
      </c>
      <c r="I315" s="15">
        <f>E315+G315</f>
        <v>0</v>
      </c>
      <c r="J315" s="62" t="str">
        <f>IF(H315&lt;&gt;0,IF(I315/H315&gt;=100,"&gt;&gt;100",I315/H315*100),"-")</f>
        <v>-</v>
      </c>
    </row>
    <row r="316" s="108" customFormat="1" ht="12.75" customHeight="1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>D316+F316</f>
        <v>0</v>
      </c>
      <c r="I316" s="15">
        <f>E316+G316</f>
        <v>0</v>
      </c>
      <c r="J316" s="62" t="str">
        <f>IF(H316&lt;&gt;0,IF(I316/H316&gt;=100,"&gt;&gt;100",I316/H316*100),"-")</f>
        <v>-</v>
      </c>
    </row>
    <row r="317" s="108" customFormat="1" ht="24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>D317+F317</f>
        <v>0</v>
      </c>
      <c r="I317" s="15">
        <f>E317+G317</f>
        <v>0</v>
      </c>
      <c r="J317" s="62" t="str">
        <f>IF(H317&lt;&gt;0,IF(I317/H317&gt;=100,"&gt;&gt;100",I317/H317*100),"-")</f>
        <v>-</v>
      </c>
    </row>
    <row r="318" s="108" customFormat="1" ht="24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>D318+F318</f>
        <v>0</v>
      </c>
      <c r="I318" s="15">
        <f>E318+G318</f>
        <v>0</v>
      </c>
      <c r="J318" s="62" t="str">
        <f>IF(H318&lt;&gt;0,IF(I318/H318&gt;=100,"&gt;&gt;100",I318/H318*100),"-")</f>
        <v>-</v>
      </c>
    </row>
    <row r="319" s="108" customFormat="1" ht="45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ht="24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>SUM(E321:E324)</f>
        <v>0</v>
      </c>
      <c r="F320" s="13">
        <f>SUM(F321:F324)</f>
        <v>0</v>
      </c>
      <c r="G320" s="13">
        <f>SUM(G321:G324)</f>
        <v>0</v>
      </c>
      <c r="H320" s="13">
        <f>SUM(H321:H324)</f>
        <v>0</v>
      </c>
      <c r="I320" s="13">
        <f>SUM(I321:I324)</f>
        <v>0</v>
      </c>
      <c r="J320" s="62" t="str">
        <f>IF(H320&lt;&gt;0,IF(I320/H320&gt;=100,"&gt;&gt;100",I320/H320*100),"-")</f>
        <v>-</v>
      </c>
      <c r="K320" s="108"/>
    </row>
    <row r="321" ht="12.75" customHeight="1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>D321+F321</f>
        <v>0</v>
      </c>
      <c r="I321" s="14">
        <f>E321+G321</f>
        <v>0</v>
      </c>
      <c r="J321" s="62" t="str">
        <f>IF(H321&lt;&gt;0,IF(I321/H321&gt;=100,"&gt;&gt;100",I321/H321*100),"-")</f>
        <v>-</v>
      </c>
      <c r="K321" s="108"/>
    </row>
    <row r="322" ht="12.75" customHeight="1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>D322+F322</f>
        <v>0</v>
      </c>
      <c r="I322" s="14">
        <f>E322+G322</f>
        <v>0</v>
      </c>
      <c r="J322" s="62" t="str">
        <f>IF(H322&lt;&gt;0,IF(I322/H322&gt;=100,"&gt;&gt;100",I322/H322*100),"-")</f>
        <v>-</v>
      </c>
      <c r="K322" s="108"/>
    </row>
    <row r="323" ht="12.75" customHeight="1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>D323+F323</f>
        <v>0</v>
      </c>
      <c r="I323" s="14">
        <f>E323+G323</f>
        <v>0</v>
      </c>
      <c r="J323" s="62" t="str">
        <f>IF(H323&lt;&gt;0,IF(I323/H323&gt;=100,"&gt;&gt;100",I323/H323*100),"-")</f>
        <v>-</v>
      </c>
      <c r="K323" s="108"/>
    </row>
    <row r="324" ht="12.75" customHeight="1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>D324+F324</f>
        <v>0</v>
      </c>
      <c r="I324" s="14">
        <f>E324+G324</f>
        <v>0</v>
      </c>
      <c r="J324" s="62" t="str">
        <f>IF(H324&lt;&gt;0,IF(I324/H324&gt;=100,"&gt;&gt;100",I324/H324*100),"-")</f>
        <v>-</v>
      </c>
      <c r="K324" s="108"/>
    </row>
    <row r="325" ht="12.75" customHeight="1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>SUM(E326:E333)</f>
        <v>0</v>
      </c>
      <c r="F325" s="13">
        <f>SUM(F326:F333)</f>
        <v>0</v>
      </c>
      <c r="G325" s="13">
        <f>SUM(G326:G333)</f>
        <v>0</v>
      </c>
      <c r="H325" s="13">
        <f>SUM(H326:H333)</f>
        <v>0</v>
      </c>
      <c r="I325" s="13">
        <f>SUM(I326:I333)</f>
        <v>0</v>
      </c>
      <c r="J325" s="62" t="str">
        <f>IF(H325&lt;&gt;0,IF(I325/H325&gt;=100,"&gt;&gt;100",I325/H325*100),"-")</f>
        <v>-</v>
      </c>
      <c r="K325" s="108"/>
    </row>
    <row r="326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>D326+F326</f>
        <v>0</v>
      </c>
      <c r="I326" s="14">
        <f>E326+G326</f>
        <v>0</v>
      </c>
      <c r="J326" s="62" t="str">
        <f>IF(H326&lt;&gt;0,IF(I326/H326&gt;=100,"&gt;&gt;100",I326/H326*100),"-")</f>
        <v>-</v>
      </c>
      <c r="K326" s="108"/>
    </row>
    <row r="327" ht="24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>D327+F327</f>
        <v>0</v>
      </c>
      <c r="I327" s="14">
        <f>E327+G327</f>
        <v>0</v>
      </c>
      <c r="J327" s="62" t="str">
        <f>IF(H327&lt;&gt;0,IF(I327/H327&gt;=100,"&gt;&gt;100",I327/H327*100),"-")</f>
        <v>-</v>
      </c>
      <c r="K327" s="108"/>
    </row>
    <row r="328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>D328+F328</f>
        <v>0</v>
      </c>
      <c r="I328" s="14">
        <f>E328+G328</f>
        <v>0</v>
      </c>
      <c r="J328" s="62" t="str">
        <f>IF(H328&lt;&gt;0,IF(I328/H328&gt;=100,"&gt;&gt;100",I328/H328*100),"-")</f>
        <v>-</v>
      </c>
      <c r="K328" s="108"/>
    </row>
    <row r="329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>D329+F329</f>
        <v>0</v>
      </c>
      <c r="I329" s="14">
        <f>E329+G329</f>
        <v>0</v>
      </c>
      <c r="J329" s="62" t="str">
        <f>IF(H329&lt;&gt;0,IF(I329/H329&gt;=100,"&gt;&gt;100",I329/H329*100),"-")</f>
        <v>-</v>
      </c>
      <c r="K329" s="108"/>
    </row>
    <row r="330" ht="24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>D330+F330</f>
        <v>0</v>
      </c>
      <c r="I330" s="14">
        <f>E330+G330</f>
        <v>0</v>
      </c>
      <c r="J330" s="62" t="str">
        <f>IF(H330&lt;&gt;0,IF(I330/H330&gt;=100,"&gt;&gt;100",I330/H330*100),"-")</f>
        <v>-</v>
      </c>
      <c r="K330" s="108"/>
    </row>
    <row r="331" ht="24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>D331+F331</f>
        <v>0</v>
      </c>
      <c r="I331" s="14">
        <f>E331+G331</f>
        <v>0</v>
      </c>
      <c r="J331" s="62" t="str">
        <f>IF(H331&lt;&gt;0,IF(I331/H331&gt;=100,"&gt;&gt;100",I331/H331*100),"-")</f>
        <v>-</v>
      </c>
      <c r="K331" s="108"/>
    </row>
    <row r="332" ht="24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>D332+F332</f>
        <v>0</v>
      </c>
      <c r="I332" s="14">
        <f>E332+G332</f>
        <v>0</v>
      </c>
      <c r="J332" s="62" t="str">
        <f>IF(H332&lt;&gt;0,IF(I332/H332&gt;=100,"&gt;&gt;100",I332/H332*100),"-")</f>
        <v>-</v>
      </c>
      <c r="K332" s="108"/>
    </row>
    <row r="333" ht="24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>D333+F333</f>
        <v>0</v>
      </c>
      <c r="I333" s="14">
        <f>E333+G333</f>
        <v>0</v>
      </c>
      <c r="J333" s="62" t="str">
        <f>IF(H333&lt;&gt;0,IF(I333/H333&gt;=100,"&gt;&gt;100",I333/H333*100),"-")</f>
        <v>-</v>
      </c>
      <c r="K333" s="108"/>
    </row>
    <row r="334" s="112" customFormat="1" ht="37.5" customHeight="1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="111" customFormat="1" ht="24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>D335+F335</f>
        <v>0</v>
      </c>
      <c r="I335" s="14">
        <f>E335+G335</f>
        <v>0</v>
      </c>
      <c r="J335" s="62" t="str">
        <f>IF(H335&lt;&gt;0,IF(I335/H335&gt;=100,"&gt;&gt;100",I335/H335*100),"-")</f>
        <v>-</v>
      </c>
    </row>
    <row r="336" s="111" customFormat="1" ht="12.75" customHeight="1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>D336+F336</f>
        <v>0</v>
      </c>
      <c r="I336" s="14">
        <f>E336+G336</f>
        <v>0</v>
      </c>
      <c r="J336" s="62" t="str">
        <f>IF(H336&lt;&gt;0,IF(I336/H336&gt;=100,"&gt;&gt;100",I336/H336*100),"-")</f>
        <v>-</v>
      </c>
    </row>
    <row r="337" s="111" customFormat="1" ht="24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>D337+F337</f>
        <v>0</v>
      </c>
      <c r="I337" s="14">
        <f>E337+G337</f>
        <v>0</v>
      </c>
      <c r="J337" s="62" t="str">
        <f>IF(H337&lt;&gt;0,IF(I337/H337&gt;=100,"&gt;&gt;100",I337/H337*100),"-")</f>
        <v>-</v>
      </c>
    </row>
    <row r="338" s="111" customFormat="1" ht="24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>SUM(E339:E346)</f>
        <v>0</v>
      </c>
      <c r="F338" s="13">
        <f>SUM(F339:F346)</f>
        <v>0</v>
      </c>
      <c r="G338" s="13">
        <f>SUM(G339:G346)</f>
        <v>0</v>
      </c>
      <c r="H338" s="13">
        <f>SUM(H339:H346)</f>
        <v>0</v>
      </c>
      <c r="I338" s="13">
        <f>SUM(I339:I346)</f>
        <v>0</v>
      </c>
      <c r="J338" s="62" t="str">
        <f>IF(H338&lt;&gt;0,IF(I338/H338&gt;=100,"&gt;&gt;100",I338/H338*100),"-")</f>
        <v>-</v>
      </c>
    </row>
    <row r="339" s="111" customFormat="1" ht="12.75" customHeight="1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>D339+F339</f>
        <v>0</v>
      </c>
      <c r="I339" s="14">
        <f>E339+G339</f>
        <v>0</v>
      </c>
      <c r="J339" s="62" t="str">
        <f>IF(H339&lt;&gt;0,IF(I339/H339&gt;=100,"&gt;&gt;100",I339/H339*100),"-")</f>
        <v>-</v>
      </c>
    </row>
    <row r="340" s="111" customFormat="1" ht="12.75" customHeight="1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>D340+F340</f>
        <v>0</v>
      </c>
      <c r="I340" s="14">
        <f>E340+G340</f>
        <v>0</v>
      </c>
      <c r="J340" s="62" t="str">
        <f>IF(H340&lt;&gt;0,IF(I340/H340&gt;=100,"&gt;&gt;100",I340/H340*100),"-")</f>
        <v>-</v>
      </c>
    </row>
    <row r="341" s="111" customFormat="1" ht="12.75" customHeight="1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>D341+F341</f>
        <v>0</v>
      </c>
      <c r="I341" s="14">
        <f>E341+G341</f>
        <v>0</v>
      </c>
      <c r="J341" s="62" t="str">
        <f>IF(H341&lt;&gt;0,IF(I341/H341&gt;=100,"&gt;&gt;100",I341/H341*100),"-")</f>
        <v>-</v>
      </c>
    </row>
    <row r="342" s="111" customFormat="1" ht="12.75" customHeight="1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>D342+F342</f>
        <v>0</v>
      </c>
      <c r="I342" s="14">
        <f>E342+G342</f>
        <v>0</v>
      </c>
      <c r="J342" s="62" t="str">
        <f>IF(H342&lt;&gt;0,IF(I342/H342&gt;=100,"&gt;&gt;100",I342/H342*100),"-")</f>
        <v>-</v>
      </c>
    </row>
    <row r="343" s="111" customFormat="1" ht="12.75" customHeight="1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>D343+F343</f>
        <v>0</v>
      </c>
      <c r="I343" s="14">
        <f>E343+G343</f>
        <v>0</v>
      </c>
      <c r="J343" s="62" t="str">
        <f>IF(H343&lt;&gt;0,IF(I343/H343&gt;=100,"&gt;&gt;100",I343/H343*100),"-")</f>
        <v>-</v>
      </c>
    </row>
    <row r="344" s="111" customFormat="1" ht="24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>D344+F344</f>
        <v>0</v>
      </c>
      <c r="I344" s="14">
        <f>E344+G344</f>
        <v>0</v>
      </c>
      <c r="J344" s="62" t="str">
        <f>IF(H344&lt;&gt;0,IF(I344/H344&gt;=100,"&gt;&gt;100",I344/H344*100),"-")</f>
        <v>-</v>
      </c>
    </row>
    <row r="345" s="111" customFormat="1" ht="24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>D345+F345</f>
        <v>0</v>
      </c>
      <c r="I345" s="14">
        <f>E345+G345</f>
        <v>0</v>
      </c>
      <c r="J345" s="62" t="str">
        <f>IF(H345&lt;&gt;0,IF(I345/H345&gt;=100,"&gt;&gt;100",I345/H345*100),"-")</f>
        <v>-</v>
      </c>
    </row>
    <row r="346" s="111" customFormat="1" ht="12.75" customHeight="1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>D346+F346</f>
        <v>0</v>
      </c>
      <c r="I346" s="14">
        <f>E346+G346</f>
        <v>0</v>
      </c>
      <c r="J346" s="62" t="str">
        <f>IF(H346&lt;&gt;0,IF(I346/H346&gt;=100,"&gt;&gt;100",I346/H346*100),"-")</f>
        <v>-</v>
      </c>
    </row>
    <row r="347" s="111" customFormat="1" ht="12.75" customHeight="1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>SUM(E348:E351)</f>
        <v>0</v>
      </c>
      <c r="F347" s="13">
        <f>SUM(F348:F351)</f>
        <v>0</v>
      </c>
      <c r="G347" s="13">
        <f>SUM(G348:G351)</f>
        <v>0</v>
      </c>
      <c r="H347" s="13">
        <f>SUM(H348:H351)</f>
        <v>0</v>
      </c>
      <c r="I347" s="13">
        <f>SUM(I348:I351)</f>
        <v>0</v>
      </c>
      <c r="J347" s="62" t="str">
        <f>IF(H347&lt;&gt;0,IF(I347/H347&gt;=100,"&gt;&gt;100",I347/H347*100),"-")</f>
        <v>-</v>
      </c>
    </row>
    <row r="348" s="111" customFormat="1" ht="12.75" customHeight="1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>D348+F348</f>
        <v>0</v>
      </c>
      <c r="I348" s="14">
        <f>E348+G348</f>
        <v>0</v>
      </c>
      <c r="J348" s="62" t="str">
        <f>IF(H348&lt;&gt;0,IF(I348/H348&gt;=100,"&gt;&gt;100",I348/H348*100),"-")</f>
        <v>-</v>
      </c>
    </row>
    <row r="349" s="111" customFormat="1" ht="12.75" customHeight="1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>D349+F349</f>
        <v>0</v>
      </c>
      <c r="I349" s="14">
        <f>E349+G349</f>
        <v>0</v>
      </c>
      <c r="J349" s="62" t="str">
        <f>IF(H349&lt;&gt;0,IF(I349/H349&gt;=100,"&gt;&gt;100",I349/H349*100),"-")</f>
        <v>-</v>
      </c>
    </row>
    <row r="350" s="111" customFormat="1" ht="12.75" customHeight="1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>D350+F350</f>
        <v>0</v>
      </c>
      <c r="I350" s="14">
        <f>E350+G350</f>
        <v>0</v>
      </c>
      <c r="J350" s="62" t="str">
        <f>IF(H350&lt;&gt;0,IF(I350/H350&gt;=100,"&gt;&gt;100",I350/H350*100),"-")</f>
        <v>-</v>
      </c>
    </row>
    <row r="351" s="111" customFormat="1" ht="12.75" customHeight="1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>D351+F351</f>
        <v>0</v>
      </c>
      <c r="I351" s="14">
        <f>E351+G351</f>
        <v>0</v>
      </c>
      <c r="J351" s="62" t="str">
        <f>IF(H351&lt;&gt;0,IF(I351/H351&gt;=100,"&gt;&gt;100",I351/H351*100),"-")</f>
        <v>-</v>
      </c>
    </row>
    <row r="352" s="113" customFormat="1" ht="24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>SUM(E353:E356)</f>
        <v>0</v>
      </c>
      <c r="F352" s="13">
        <f>SUM(F353:F356)</f>
        <v>0</v>
      </c>
      <c r="G352" s="13">
        <f>SUM(G353:G356)</f>
        <v>0</v>
      </c>
      <c r="H352" s="13">
        <f>SUM(H353:H356)</f>
        <v>0</v>
      </c>
      <c r="I352" s="13">
        <f>SUM(I353:I356)</f>
        <v>0</v>
      </c>
      <c r="J352" s="62" t="str">
        <f>IF(H352&lt;&gt;0,IF(I352/H352&gt;=100,"&gt;&gt;100",I352/H352*100),"-")</f>
        <v>-</v>
      </c>
    </row>
    <row r="353" s="113" customFormat="1" ht="12.75" customHeight="1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>D353+F353</f>
        <v>0</v>
      </c>
      <c r="I353" s="14">
        <f>E353+G353</f>
        <v>0</v>
      </c>
      <c r="J353" s="62" t="str">
        <f>IF(H353&lt;&gt;0,IF(I353/H353&gt;=100,"&gt;&gt;100",I353/H353*100),"-")</f>
        <v>-</v>
      </c>
    </row>
    <row r="354" s="113" customFormat="1" ht="12.75" customHeight="1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>D354+F354</f>
        <v>0</v>
      </c>
      <c r="I354" s="14">
        <f>E354+G354</f>
        <v>0</v>
      </c>
      <c r="J354" s="62" t="str">
        <f>IF(H354&lt;&gt;0,IF(I354/H354&gt;=100,"&gt;&gt;100",I354/H354*100),"-")</f>
        <v>-</v>
      </c>
    </row>
    <row r="355" s="113" customFormat="1" ht="12.75" customHeight="1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>D355+F355</f>
        <v>0</v>
      </c>
      <c r="I355" s="14">
        <f>E355+G355</f>
        <v>0</v>
      </c>
      <c r="J355" s="62" t="str">
        <f>IF(H355&lt;&gt;0,IF(I355/H355&gt;=100,"&gt;&gt;100",I355/H355*100),"-")</f>
        <v>-</v>
      </c>
    </row>
    <row r="356" s="113" customFormat="1" ht="12.75" customHeight="1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>D356+F356</f>
        <v>0</v>
      </c>
      <c r="I356" s="14">
        <f>E356+G356</f>
        <v>0</v>
      </c>
      <c r="J356" s="62" t="str">
        <f>IF(H356&lt;&gt;0,IF(I356/H356&gt;=100,"&gt;&gt;100",I356/H356*100),"-")</f>
        <v>-</v>
      </c>
    </row>
    <row r="357" s="113" customFormat="1" ht="24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>SUM(E358:E365)</f>
        <v>0</v>
      </c>
      <c r="F357" s="13">
        <f>SUM(F358:F365)</f>
        <v>0</v>
      </c>
      <c r="G357" s="13">
        <f>SUM(G358:G365)</f>
        <v>0</v>
      </c>
      <c r="H357" s="13">
        <f>SUM(H358:H365)</f>
        <v>0</v>
      </c>
      <c r="I357" s="13">
        <f>SUM(I358:I365)</f>
        <v>0</v>
      </c>
      <c r="J357" s="62" t="str">
        <f>IF(H357&lt;&gt;0,IF(I357/H357&gt;=100,"&gt;&gt;100",I357/H357*100),"-")</f>
        <v>-</v>
      </c>
    </row>
    <row r="358" s="113" customFormat="1" ht="24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>D358+F358</f>
        <v>0</v>
      </c>
      <c r="I358" s="14">
        <f>E358+G358</f>
        <v>0</v>
      </c>
      <c r="J358" s="62" t="str">
        <f>IF(H358&lt;&gt;0,IF(I358/H358&gt;=100,"&gt;&gt;100",I358/H358*100),"-")</f>
        <v>-</v>
      </c>
    </row>
    <row r="359" s="113" customFormat="1" ht="24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>D359+F359</f>
        <v>0</v>
      </c>
      <c r="I359" s="14">
        <f>E359+G359</f>
        <v>0</v>
      </c>
      <c r="J359" s="62" t="str">
        <f>IF(H359&lt;&gt;0,IF(I359/H359&gt;=100,"&gt;&gt;100",I359/H359*100),"-")</f>
        <v>-</v>
      </c>
    </row>
    <row r="360" s="113" customFormat="1" ht="24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>D360+F360</f>
        <v>0</v>
      </c>
      <c r="I360" s="14">
        <f>E360+G360</f>
        <v>0</v>
      </c>
      <c r="J360" s="62" t="str">
        <f>IF(H360&lt;&gt;0,IF(I360/H360&gt;=100,"&gt;&gt;100",I360/H360*100),"-")</f>
        <v>-</v>
      </c>
    </row>
    <row r="361" s="113" customFormat="1" ht="24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>D361+F361</f>
        <v>0</v>
      </c>
      <c r="I361" s="14">
        <f>E361+G361</f>
        <v>0</v>
      </c>
      <c r="J361" s="62" t="str">
        <f>IF(H361&lt;&gt;0,IF(I361/H361&gt;=100,"&gt;&gt;100",I361/H361*100),"-")</f>
        <v>-</v>
      </c>
    </row>
    <row r="362" s="113" customFormat="1" ht="24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>D362+F362</f>
        <v>0</v>
      </c>
      <c r="I362" s="14">
        <f>E362+G362</f>
        <v>0</v>
      </c>
      <c r="J362" s="62" t="str">
        <f>IF(H362&lt;&gt;0,IF(I362/H362&gt;=100,"&gt;&gt;100",I362/H362*100),"-")</f>
        <v>-</v>
      </c>
    </row>
    <row r="363" s="113" customFormat="1" ht="24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>D363+F363</f>
        <v>0</v>
      </c>
      <c r="I363" s="14">
        <f>E363+G363</f>
        <v>0</v>
      </c>
      <c r="J363" s="62" t="str">
        <f>IF(H363&lt;&gt;0,IF(I363/H363&gt;=100,"&gt;&gt;100",I363/H363*100),"-")</f>
        <v>-</v>
      </c>
    </row>
    <row r="364" s="113" customFormat="1" ht="24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>D364+F364</f>
        <v>0</v>
      </c>
      <c r="I364" s="14">
        <f>E364+G364</f>
        <v>0</v>
      </c>
      <c r="J364" s="62" t="str">
        <f>IF(H364&lt;&gt;0,IF(I364/H364&gt;=100,"&gt;&gt;100",I364/H364*100),"-")</f>
        <v>-</v>
      </c>
    </row>
    <row r="365" s="113" customFormat="1" ht="24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>D365+F365</f>
        <v>0</v>
      </c>
      <c r="I365" s="14">
        <f>E365+G365</f>
        <v>0</v>
      </c>
      <c r="J365" s="62" t="str">
        <f>IF(H365&lt;&gt;0,IF(I365/H365&gt;=100,"&gt;&gt;100",I365/H365*100),"-")</f>
        <v>-</v>
      </c>
    </row>
    <row r="366" s="108" customFormat="1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>D366+F366</f>
        <v>0</v>
      </c>
      <c r="I366" s="14">
        <f>E366+G366</f>
        <v>0</v>
      </c>
      <c r="J366" s="62" t="str">
        <f>IF(H366&lt;&gt;0,IF(I366/H366&gt;=100,"&gt;&gt;100",I366/H366*100),"-")</f>
        <v>-</v>
      </c>
    </row>
    <row r="367" s="108" customFormat="1" ht="24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>SUM(E368:E369)</f>
        <v>0</v>
      </c>
      <c r="F367" s="13">
        <f>SUM(F368:F369)</f>
        <v>0</v>
      </c>
      <c r="G367" s="13">
        <f>SUM(G368:G369)</f>
        <v>0</v>
      </c>
      <c r="H367" s="13">
        <f>SUM(H368:H369)</f>
        <v>0</v>
      </c>
      <c r="I367" s="13">
        <f>SUM(I368:I369)</f>
        <v>0</v>
      </c>
      <c r="J367" s="62" t="str">
        <f>IF(H367&lt;&gt;0,IF(I367/H367&gt;=100,"&gt;&gt;100",I367/H367*100),"-")</f>
        <v>-</v>
      </c>
    </row>
    <row r="368" s="108" customFormat="1" ht="12.75" customHeight="1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>D368+F368</f>
        <v>0</v>
      </c>
      <c r="I368" s="14">
        <f>E368+G368</f>
        <v>0</v>
      </c>
      <c r="J368" s="62" t="str">
        <f>IF(H368&lt;&gt;0,IF(I368/H368&gt;=100,"&gt;&gt;100",I368/H368*100),"-")</f>
        <v>-</v>
      </c>
    </row>
    <row r="369" s="108" customFormat="1" ht="12.75" customHeight="1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>D369+F369</f>
        <v>0</v>
      </c>
      <c r="I369" s="14">
        <f>E369+G369</f>
        <v>0</v>
      </c>
      <c r="J369" s="62" t="str">
        <f>IF(H369&lt;&gt;0,IF(I369/H369&gt;=100,"&gt;&gt;100",I369/H369*100),"-")</f>
        <v>-</v>
      </c>
    </row>
    <row r="370" s="114" customFormat="1" ht="12.75" customHeight="1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>D370+F370</f>
        <v>0</v>
      </c>
      <c r="I370" s="14">
        <f>E370+G370</f>
        <v>0</v>
      </c>
      <c r="J370" s="62" t="str">
        <f>IF(H370&lt;&gt;0,IF(I370/H370&gt;=100,"&gt;&gt;100",I370/H370*100),"-")</f>
        <v>-</v>
      </c>
    </row>
    <row r="371" s="114" customFormat="1" ht="12.75" customHeight="1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>E372+E374</f>
        <v>0</v>
      </c>
      <c r="F371" s="13">
        <f>F372+F374</f>
        <v>0</v>
      </c>
      <c r="G371" s="13">
        <f>G372+G374</f>
        <v>0</v>
      </c>
      <c r="H371" s="13">
        <f>+D371+F371</f>
        <v>0</v>
      </c>
      <c r="I371" s="13">
        <f>+E371+G371</f>
        <v>0</v>
      </c>
      <c r="J371" s="62" t="str">
        <f>IF(H371&lt;&gt;0,IF(I371/H371&gt;=100,"&gt;&gt;100",I371/H371*100),"-")</f>
        <v>-</v>
      </c>
    </row>
    <row r="372" s="115" customFormat="1" ht="12.75" customHeight="1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>E373</f>
        <v>0</v>
      </c>
      <c r="F372" s="13">
        <f>F373</f>
        <v>0</v>
      </c>
      <c r="G372" s="13">
        <f>G373</f>
        <v>0</v>
      </c>
      <c r="H372" s="13">
        <f>H373</f>
        <v>0</v>
      </c>
      <c r="I372" s="13">
        <f>I373</f>
        <v>0</v>
      </c>
      <c r="J372" s="62" t="str">
        <f>IF(H372&lt;&gt;0,IF(I372/H372&gt;=100,"&gt;&gt;100",I372/H372*100),"-")</f>
        <v>-</v>
      </c>
    </row>
    <row r="373" s="113" customFormat="1" ht="12.75" customHeight="1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>IF(H373&lt;&gt;0,IF(I373/H373&gt;=100,"&gt;&gt;100",I373/H373*100),"-")</f>
        <v>-</v>
      </c>
    </row>
    <row r="374" s="114" customFormat="1" ht="24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>SUM(E375:E382)</f>
        <v>0</v>
      </c>
      <c r="F374" s="13">
        <f>SUM(F375:F382)</f>
        <v>0</v>
      </c>
      <c r="G374" s="13">
        <f>SUM(G375:G382)</f>
        <v>0</v>
      </c>
      <c r="H374" s="13">
        <f>SUM(H375:H382)</f>
        <v>0</v>
      </c>
      <c r="I374" s="13">
        <f>SUM(I375:I382)</f>
        <v>0</v>
      </c>
      <c r="J374" s="62" t="str">
        <f>IF(H374&lt;&gt;0,IF(I374/H374&gt;=100,"&gt;&gt;100",I374/H374*100),"-")</f>
        <v>-</v>
      </c>
    </row>
    <row r="375" s="113" customFormat="1" ht="12.75" customHeight="1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>D375+F375</f>
        <v>0</v>
      </c>
      <c r="I375" s="14">
        <f>E375+G375</f>
        <v>0</v>
      </c>
      <c r="J375" s="62" t="str">
        <f>IF(H375&lt;&gt;0,IF(I375/H375&gt;=100,"&gt;&gt;100",I375/H375*100),"-")</f>
        <v>-</v>
      </c>
    </row>
    <row r="376" s="113" customFormat="1" ht="12.75" customHeight="1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>D376+F376</f>
        <v>0</v>
      </c>
      <c r="I376" s="14">
        <f>E376+G376</f>
        <v>0</v>
      </c>
      <c r="J376" s="62" t="str">
        <f>IF(H376&lt;&gt;0,IF(I376/H376&gt;=100,"&gt;&gt;100",I376/H376*100),"-")</f>
        <v>-</v>
      </c>
    </row>
    <row r="377" s="113" customFormat="1" ht="12.75" customHeight="1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>D377+F377</f>
        <v>0</v>
      </c>
      <c r="I377" s="14">
        <f>E377+G377</f>
        <v>0</v>
      </c>
      <c r="J377" s="62" t="str">
        <f>IF(H377&lt;&gt;0,IF(I377/H377&gt;=100,"&gt;&gt;100",I377/H377*100),"-")</f>
        <v>-</v>
      </c>
    </row>
    <row r="378" s="113" customFormat="1" ht="12.75" customHeight="1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>D378+F378</f>
        <v>0</v>
      </c>
      <c r="I378" s="14">
        <f>E378+G378</f>
        <v>0</v>
      </c>
      <c r="J378" s="62" t="str">
        <f>IF(H378&lt;&gt;0,IF(I378/H378&gt;=100,"&gt;&gt;100",I378/H378*100),"-")</f>
        <v>-</v>
      </c>
    </row>
    <row r="379" s="113" customFormat="1" ht="12.75" customHeight="1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>D379+F379</f>
        <v>0</v>
      </c>
      <c r="I379" s="14">
        <f>E379+G379</f>
        <v>0</v>
      </c>
      <c r="J379" s="62" t="str">
        <f>IF(H379&lt;&gt;0,IF(I379/H379&gt;=100,"&gt;&gt;100",I379/H379*100),"-")</f>
        <v>-</v>
      </c>
    </row>
    <row r="380" s="113" customFormat="1" ht="24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>D380+F380</f>
        <v>0</v>
      </c>
      <c r="I380" s="14">
        <f>E380+G380</f>
        <v>0</v>
      </c>
      <c r="J380" s="62" t="str">
        <f>IF(H380&lt;&gt;0,IF(I380/H380&gt;=100,"&gt;&gt;100",I380/H380*100),"-")</f>
        <v>-</v>
      </c>
    </row>
    <row r="381" s="113" customFormat="1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>D381+F381</f>
        <v>0</v>
      </c>
      <c r="I381" s="14">
        <f>E381+G381</f>
        <v>0</v>
      </c>
      <c r="J381" s="62" t="str">
        <f>IF(H381&lt;&gt;0,IF(I381/H381&gt;=100,"&gt;&gt;100",I381/H381*100),"-")</f>
        <v>-</v>
      </c>
    </row>
    <row r="382" s="113" customFormat="1" ht="12.75" customHeight="1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>D382+F382</f>
        <v>0</v>
      </c>
      <c r="I382" s="14">
        <f>E382+G382</f>
        <v>0</v>
      </c>
      <c r="J382" s="62" t="str">
        <f>IF(H382&lt;&gt;0,IF(I382/H382&gt;=100,"&gt;&gt;100",I382/H382*100),"-")</f>
        <v>-</v>
      </c>
    </row>
    <row r="383" s="116" customFormat="1" ht="12.75" customHeight="1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>D383+F383</f>
        <v>0</v>
      </c>
      <c r="I383" s="14">
        <f>E383+G383</f>
        <v>0</v>
      </c>
      <c r="J383" s="62" t="str">
        <f>IF(H383&lt;&gt;0,IF(I383/H383&gt;=100,"&gt;&gt;100",I383/H383*100),"-")</f>
        <v>-</v>
      </c>
    </row>
    <row r="384" s="116" customFormat="1" ht="12.75" customHeight="1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>D384+F384</f>
        <v>0</v>
      </c>
      <c r="I384" s="14">
        <f>E384+G384</f>
        <v>0</v>
      </c>
      <c r="J384" s="62" t="str">
        <f>IF(H384&lt;&gt;0,IF(I384/H384&gt;=100,"&gt;&gt;100",I384/H384*100),"-")</f>
        <v>-</v>
      </c>
    </row>
    <row r="385" s="108" customFormat="1" ht="24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>SUM(E386:E394)</f>
        <v>0</v>
      </c>
      <c r="F385" s="13">
        <f>SUM(F386:F394)</f>
        <v>0</v>
      </c>
      <c r="G385" s="13">
        <f>SUM(G386:G394)</f>
        <v>0</v>
      </c>
      <c r="H385" s="13">
        <f>SUM(H386:H394)</f>
        <v>0</v>
      </c>
      <c r="I385" s="13">
        <f>SUM(I386:I394)</f>
        <v>0</v>
      </c>
      <c r="J385" s="62" t="str">
        <f>IF(H385&lt;&gt;0,IF(I385/H385&gt;=100,"&gt;&gt;100",I385/H385*100),"-")</f>
        <v>-</v>
      </c>
    </row>
    <row r="386" s="108" customFormat="1" ht="24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>D386+F386</f>
        <v>0</v>
      </c>
      <c r="I386" s="14">
        <f>E386+G386</f>
        <v>0</v>
      </c>
      <c r="J386" s="62" t="str">
        <f>IF(H386&lt;&gt;0,IF(I386/H386&gt;=100,"&gt;&gt;100",I386/H386*100),"-")</f>
        <v>-</v>
      </c>
    </row>
    <row r="387" s="108" customFormat="1" ht="24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>D387+F387</f>
        <v>0</v>
      </c>
      <c r="I387" s="14">
        <f>E387+G387</f>
        <v>0</v>
      </c>
      <c r="J387" s="62" t="str">
        <f>IF(H387&lt;&gt;0,IF(I387/H387&gt;=100,"&gt;&gt;100",I387/H387*100),"-")</f>
        <v>-</v>
      </c>
    </row>
    <row r="388" s="108" customFormat="1" ht="24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>D388+F388</f>
        <v>0</v>
      </c>
      <c r="I388" s="14">
        <f>E388+G388</f>
        <v>0</v>
      </c>
      <c r="J388" s="62" t="str">
        <f>IF(H388&lt;&gt;0,IF(I388/H388&gt;=100,"&gt;&gt;100",I388/H388*100),"-")</f>
        <v>-</v>
      </c>
    </row>
    <row r="389" s="108" customFormat="1" ht="24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>D389+F389</f>
        <v>0</v>
      </c>
      <c r="I389" s="14">
        <f>E389+G389</f>
        <v>0</v>
      </c>
      <c r="J389" s="62" t="str">
        <f>IF(H389&lt;&gt;0,IF(I389/H389&gt;=100,"&gt;&gt;100",I389/H389*100),"-")</f>
        <v>-</v>
      </c>
    </row>
    <row r="390" s="108" customFormat="1" ht="24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>D390+F390</f>
        <v>0</v>
      </c>
      <c r="I390" s="14">
        <f>E390+G390</f>
        <v>0</v>
      </c>
      <c r="J390" s="62" t="str">
        <f>IF(H390&lt;&gt;0,IF(I390/H390&gt;=100,"&gt;&gt;100",I390/H390*100),"-")</f>
        <v>-</v>
      </c>
    </row>
    <row r="391" s="108" customFormat="1" ht="24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>D391+F391</f>
        <v>0</v>
      </c>
      <c r="I391" s="14">
        <f>E391+G391</f>
        <v>0</v>
      </c>
      <c r="J391" s="62" t="str">
        <f>IF(H391&lt;&gt;0,IF(I391/H391&gt;=100,"&gt;&gt;100",I391/H391*100),"-")</f>
        <v>-</v>
      </c>
    </row>
    <row r="392" s="108" customFormat="1" ht="24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>D392+F392</f>
        <v>0</v>
      </c>
      <c r="I392" s="14">
        <f>E392+G392</f>
        <v>0</v>
      </c>
      <c r="J392" s="62" t="str">
        <f>IF(H392&lt;&gt;0,IF(I392/H392&gt;=100,"&gt;&gt;100",I392/H392*100),"-")</f>
        <v>-</v>
      </c>
    </row>
    <row r="393" s="108" customFormat="1" ht="24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>D393+F393</f>
        <v>0</v>
      </c>
      <c r="I393" s="14">
        <f>E393+G393</f>
        <v>0</v>
      </c>
      <c r="J393" s="62" t="str">
        <f>IF(H393&lt;&gt;0,IF(I393/H393&gt;=100,"&gt;&gt;100",I393/H393*100),"-")</f>
        <v>-</v>
      </c>
    </row>
    <row r="394" s="108" customFormat="1" ht="24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>D394+F394</f>
        <v>0</v>
      </c>
      <c r="I394" s="14">
        <f>E394+G394</f>
        <v>0</v>
      </c>
      <c r="J394" s="62" t="str">
        <f>IF(H394&lt;&gt;0,IF(I394/H394&gt;=100,"&gt;&gt;100",I394/H394*100),"-")</f>
        <v>-</v>
      </c>
    </row>
    <row r="395" s="115" customFormat="1" ht="24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>SUM(E396:E404)</f>
        <v>0</v>
      </c>
      <c r="F395" s="13">
        <f>SUM(F396:F404)</f>
        <v>0</v>
      </c>
      <c r="G395" s="13">
        <f>SUM(G396:G404)</f>
        <v>0</v>
      </c>
      <c r="H395" s="13">
        <f>SUM(H396:H404)</f>
        <v>0</v>
      </c>
      <c r="I395" s="13">
        <f>SUM(I396:I404)</f>
        <v>0</v>
      </c>
      <c r="J395" s="62" t="str">
        <f>IF(H395&lt;&gt;0,IF(I395/H395&gt;=100,"&gt;&gt;100",I395/H395*100),"-")</f>
        <v>-</v>
      </c>
    </row>
    <row r="396" s="108" customFormat="1" ht="24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>D396+F396</f>
        <v>0</v>
      </c>
      <c r="I396" s="14">
        <f>E396+G396</f>
        <v>0</v>
      </c>
      <c r="J396" s="62" t="str">
        <f>IF(H396&lt;&gt;0,IF(I396/H396&gt;=100,"&gt;&gt;100",I396/H396*100),"-")</f>
        <v>-</v>
      </c>
    </row>
    <row r="397" s="108" customFormat="1" ht="24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>D397+F397</f>
        <v>0</v>
      </c>
      <c r="I397" s="14">
        <f>E397+G397</f>
        <v>0</v>
      </c>
      <c r="J397" s="62" t="str">
        <f>IF(H397&lt;&gt;0,IF(I397/H397&gt;=100,"&gt;&gt;100",I397/H397*100),"-")</f>
        <v>-</v>
      </c>
    </row>
    <row r="398" s="108" customFormat="1" ht="24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>D398+F398</f>
        <v>0</v>
      </c>
      <c r="I398" s="14">
        <f>E398+G398</f>
        <v>0</v>
      </c>
      <c r="J398" s="62" t="str">
        <f>IF(H398&lt;&gt;0,IF(I398/H398&gt;=100,"&gt;&gt;100",I398/H398*100),"-")</f>
        <v>-</v>
      </c>
    </row>
    <row r="399" s="108" customFormat="1" ht="24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>D399+F399</f>
        <v>0</v>
      </c>
      <c r="I399" s="14">
        <f>E399+G399</f>
        <v>0</v>
      </c>
      <c r="J399" s="62" t="str">
        <f>IF(H399&lt;&gt;0,IF(I399/H399&gt;=100,"&gt;&gt;100",I399/H399*100),"-")</f>
        <v>-</v>
      </c>
    </row>
    <row r="400" s="108" customFormat="1" ht="24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>D400+F400</f>
        <v>0</v>
      </c>
      <c r="I400" s="14">
        <f>E400+G400</f>
        <v>0</v>
      </c>
      <c r="J400" s="64" t="str">
        <f>IF(H400&lt;&gt;0,IF(I400/H400&gt;=100,"&gt;&gt;100",I400/H400*100),"-")</f>
        <v>-</v>
      </c>
    </row>
    <row r="401" s="108" customFormat="1" ht="24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>D401+F401</f>
        <v>0</v>
      </c>
      <c r="I401" s="14">
        <f>E401+G401</f>
        <v>0</v>
      </c>
      <c r="J401" s="62" t="str">
        <f>IF(H401&lt;&gt;0,IF(I401/H401&gt;=100,"&gt;&gt;100",I401/H401*100),"-")</f>
        <v>-</v>
      </c>
    </row>
    <row r="402" s="108" customFormat="1" ht="24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>D402+F402</f>
        <v>0</v>
      </c>
      <c r="I402" s="14">
        <f>E402+G402</f>
        <v>0</v>
      </c>
      <c r="J402" s="62" t="str">
        <f>IF(H402&lt;&gt;0,IF(I402/H402&gt;=100,"&gt;&gt;100",I402/H402*100),"-")</f>
        <v>-</v>
      </c>
    </row>
    <row r="403" s="108" customFormat="1" ht="24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>D403+F403</f>
        <v>0</v>
      </c>
      <c r="I403" s="14">
        <f>E403+G403</f>
        <v>0</v>
      </c>
      <c r="J403" s="62" t="str">
        <f>IF(H403&lt;&gt;0,IF(I403/H403&gt;=100,"&gt;&gt;100",I403/H403*100),"-")</f>
        <v>-</v>
      </c>
    </row>
    <row r="404" s="108" customFormat="1" ht="24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>D404+F404</f>
        <v>0</v>
      </c>
      <c r="I404" s="14">
        <f>E404+G404</f>
        <v>0</v>
      </c>
      <c r="J404" s="62" t="str">
        <f>IF(H404&lt;&gt;0,IF(I404/H404&gt;=100,"&gt;&gt;100",I404/H404*100),"-")</f>
        <v>-</v>
      </c>
    </row>
    <row r="405" s="114" customFormat="1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>SUM(E406:E409)</f>
        <v>0</v>
      </c>
      <c r="F405" s="13">
        <f>SUM(F406:F409)</f>
        <v>0</v>
      </c>
      <c r="G405" s="13">
        <f>SUM(G406:G409)</f>
        <v>0</v>
      </c>
      <c r="H405" s="13">
        <f>SUM(H406:H409)</f>
        <v>0</v>
      </c>
      <c r="I405" s="13">
        <f>SUM(I406:I409)</f>
        <v>0</v>
      </c>
      <c r="J405" s="62" t="str">
        <f>IF(H405&lt;&gt;0,IF(I405/H405&gt;=100,"&gt;&gt;100",I405/H405*100),"-")</f>
        <v>-</v>
      </c>
    </row>
    <row r="406" s="108" customFormat="1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>D406+F406</f>
        <v>0</v>
      </c>
      <c r="I406" s="14">
        <f>E406+G406</f>
        <v>0</v>
      </c>
      <c r="J406" s="62" t="str">
        <f>IF(H406&lt;&gt;0,IF(I406/H406&gt;=100,"&gt;&gt;100",I406/H406*100),"-")</f>
        <v>-</v>
      </c>
    </row>
    <row r="407" s="108" customFormat="1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>D407+F407</f>
        <v>0</v>
      </c>
      <c r="I407" s="14">
        <f>E407+G407</f>
        <v>0</v>
      </c>
      <c r="J407" s="62" t="str">
        <f>IF(H407&lt;&gt;0,IF(I407/H407&gt;=100,"&gt;&gt;100",I407/H407*100),"-")</f>
        <v>-</v>
      </c>
    </row>
    <row r="408" s="108" customFormat="1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>D408+F408</f>
        <v>0</v>
      </c>
      <c r="I408" s="14">
        <f>E408+G408</f>
        <v>0</v>
      </c>
      <c r="J408" s="62" t="str">
        <f>IF(H408&lt;&gt;0,IF(I408/H408&gt;=100,"&gt;&gt;100",I408/H408*100),"-")</f>
        <v>-</v>
      </c>
    </row>
    <row r="409" s="108" customFormat="1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>D409+F409</f>
        <v>0</v>
      </c>
      <c r="I409" s="14">
        <f>E409+G409</f>
        <v>0</v>
      </c>
      <c r="J409" s="62" t="str">
        <f>IF(H409&lt;&gt;0,IF(I409/H409&gt;=100,"&gt;&gt;100",I409/H409*100),"-")</f>
        <v>-</v>
      </c>
    </row>
    <row r="410" s="108" customFormat="1" ht="24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>SUM(E411:E414)</f>
        <v>0</v>
      </c>
      <c r="F410" s="13">
        <f>SUM(F411:F414)</f>
        <v>0</v>
      </c>
      <c r="G410" s="13">
        <f>SUM(G411:G414)</f>
        <v>0</v>
      </c>
      <c r="H410" s="13">
        <f>SUM(H411:H414)</f>
        <v>0</v>
      </c>
      <c r="I410" s="13">
        <f>SUM(I411:I414)</f>
        <v>0</v>
      </c>
      <c r="J410" s="62" t="str">
        <f>IF(H410&lt;&gt;0,IF(I410/H410&gt;=100,"&gt;&gt;100",I410/H410*100),"-")</f>
        <v>-</v>
      </c>
    </row>
    <row r="411" s="108" customFormat="1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>D411+F411</f>
        <v>0</v>
      </c>
      <c r="I411" s="14">
        <f>E411+G411</f>
        <v>0</v>
      </c>
      <c r="J411" s="62" t="str">
        <f>IF(H411&lt;&gt;0,IF(I411/H411&gt;=100,"&gt;&gt;100",I411/H411*100),"-")</f>
        <v>-</v>
      </c>
    </row>
    <row r="412" s="108" customFormat="1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>D412+F412</f>
        <v>0</v>
      </c>
      <c r="I412" s="14">
        <f>E412+G412</f>
        <v>0</v>
      </c>
      <c r="J412" s="62" t="str">
        <f>IF(H412&lt;&gt;0,IF(I412/H412&gt;=100,"&gt;&gt;100",I412/H412*100),"-")</f>
        <v>-</v>
      </c>
    </row>
    <row r="413" s="108" customFormat="1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>D413+F413</f>
        <v>0</v>
      </c>
      <c r="I413" s="14">
        <f>E413+G413</f>
        <v>0</v>
      </c>
      <c r="J413" s="62" t="str">
        <f>IF(H413&lt;&gt;0,IF(I413/H413&gt;=100,"&gt;&gt;100",I413/H413*100),"-")</f>
        <v>-</v>
      </c>
    </row>
    <row r="414" s="108" customFormat="1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>D414+F414</f>
        <v>0</v>
      </c>
      <c r="I414" s="14">
        <f>E414+G414</f>
        <v>0</v>
      </c>
      <c r="J414" s="62" t="str">
        <f>IF(H414&lt;&gt;0,IF(I414/H414&gt;=100,"&gt;&gt;100",I414/H414*100),"-")</f>
        <v>-</v>
      </c>
    </row>
    <row r="415" s="108" customFormat="1" ht="12" customHeight="1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>SUM(E416:E423)</f>
        <v>0</v>
      </c>
      <c r="F415" s="13">
        <f>SUM(F416:F423)</f>
        <v>0</v>
      </c>
      <c r="G415" s="13">
        <f>SUM(G416:G423)</f>
        <v>0</v>
      </c>
      <c r="H415" s="13">
        <f>SUM(H416:H423)</f>
        <v>0</v>
      </c>
      <c r="I415" s="13">
        <f>SUM(I416:I423)</f>
        <v>0</v>
      </c>
      <c r="J415" s="62" t="str">
        <f>IF(H415&lt;&gt;0,IF(I415/H415&gt;=100,"&gt;&gt;100",I415/H415*100),"-")</f>
        <v>-</v>
      </c>
    </row>
    <row r="416" s="108" customFormat="1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>D416+F416</f>
        <v>0</v>
      </c>
      <c r="I416" s="14">
        <f>E416+G416</f>
        <v>0</v>
      </c>
      <c r="J416" s="62" t="str">
        <f>IF(H416&lt;&gt;0,IF(I416/H416&gt;=100,"&gt;&gt;100",I416/H416*100),"-")</f>
        <v>-</v>
      </c>
    </row>
    <row r="417" s="108" customFormat="1" ht="24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>D417+F417</f>
        <v>0</v>
      </c>
      <c r="I417" s="14">
        <f>E417+G417</f>
        <v>0</v>
      </c>
      <c r="J417" s="62" t="str">
        <f>IF(H417&lt;&gt;0,IF(I417/H417&gt;=100,"&gt;&gt;100",I417/H417*100),"-")</f>
        <v>-</v>
      </c>
    </row>
    <row r="418" s="108" customFormat="1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>D418+F418</f>
        <v>0</v>
      </c>
      <c r="I418" s="14">
        <f>E418+G418</f>
        <v>0</v>
      </c>
      <c r="J418" s="62" t="str">
        <f>IF(H418&lt;&gt;0,IF(I418/H418&gt;=100,"&gt;&gt;100",I418/H418*100),"-")</f>
        <v>-</v>
      </c>
    </row>
    <row r="419" s="108" customFormat="1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>D419+F419</f>
        <v>0</v>
      </c>
      <c r="I419" s="14">
        <f>E419+G419</f>
        <v>0</v>
      </c>
      <c r="J419" s="62" t="str">
        <f>IF(H419&lt;&gt;0,IF(I419/H419&gt;=100,"&gt;&gt;100",I419/H419*100),"-")</f>
        <v>-</v>
      </c>
    </row>
    <row r="420" s="108" customFormat="1" ht="24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>D420+F420</f>
        <v>0</v>
      </c>
      <c r="I420" s="14">
        <f>E420+G420</f>
        <v>0</v>
      </c>
      <c r="J420" s="62" t="str">
        <f>IF(H420&lt;&gt;0,IF(I420/H420&gt;=100,"&gt;&gt;100",I420/H420*100),"-")</f>
        <v>-</v>
      </c>
    </row>
    <row r="421" s="108" customFormat="1" ht="24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>D421+F421</f>
        <v>0</v>
      </c>
      <c r="I421" s="14">
        <f>E421+G421</f>
        <v>0</v>
      </c>
      <c r="J421" s="62" t="str">
        <f>IF(H421&lt;&gt;0,IF(I421/H421&gt;=100,"&gt;&gt;100",I421/H421*100),"-")</f>
        <v>-</v>
      </c>
    </row>
    <row r="422" s="108" customFormat="1" ht="24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>D422+F422</f>
        <v>0</v>
      </c>
      <c r="I422" s="14">
        <f>E422+G422</f>
        <v>0</v>
      </c>
      <c r="J422" s="62" t="str">
        <f>IF(H422&lt;&gt;0,IF(I422/H422&gt;=100,"&gt;&gt;100",I422/H422*100),"-")</f>
        <v>-</v>
      </c>
    </row>
    <row r="423" s="108" customFormat="1" ht="24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>D423+F423</f>
        <v>0</v>
      </c>
      <c r="I423" s="14">
        <f>E423+G423</f>
        <v>0</v>
      </c>
      <c r="J423" s="62" t="str">
        <f>IF(H423&lt;&gt;0,IF(I423/H423&gt;=100,"&gt;&gt;100",I423/H423*100),"-")</f>
        <v>-</v>
      </c>
    </row>
    <row r="424" ht="36.75" customHeight="1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="108" customFormat="1" ht="24">
      <c r="A425" s="38">
        <v>99171</v>
      </c>
      <c r="B425" s="49" t="s">
        <v>774</v>
      </c>
      <c r="C425" s="40">
        <v>99171</v>
      </c>
      <c r="D425" s="103">
        <f>SUM('510:816'!D425)</f>
        <v>4091396.68</v>
      </c>
      <c r="E425" s="103">
        <f>SUM('510:816'!E425)</f>
        <v>4091396.68</v>
      </c>
      <c r="F425" s="103">
        <f>'Nacionalno sufinanciranje'!D425</f>
        <v>722011.18</v>
      </c>
      <c r="G425" s="103">
        <f>'Nacionalno sufinanciranje'!E425</f>
        <v>722011.18</v>
      </c>
      <c r="H425" s="15">
        <f>D425+F425</f>
        <v>4813407.86</v>
      </c>
      <c r="I425" s="15">
        <f>E425+G425</f>
        <v>4813407.86</v>
      </c>
      <c r="J425" s="62">
        <f>IF(H425&lt;&gt;0,IF(I425/H425&gt;=100,"&gt;&gt;100",I425/H425*100),"-")</f>
        <v>100</v>
      </c>
    </row>
    <row r="426" s="108" customFormat="1" ht="24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>D426+F426</f>
        <v>0</v>
      </c>
      <c r="I426" s="21">
        <f>E426+G426</f>
        <v>0</v>
      </c>
      <c r="J426" s="66" t="str">
        <f>IF(H426&lt;&gt;0,IF(I426/H426&gt;=100,"&gt;&gt;100",I426/H426*100),"-")</f>
        <v>-</v>
      </c>
    </row>
    <row r="427" ht="15" customHeight="1">
      <c r="J427" s="121"/>
    </row>
    <row r="428" ht="15" customHeight="1">
      <c r="J428" s="121"/>
    </row>
    <row r="429" ht="15" customHeight="1">
      <c r="J429" s="121"/>
    </row>
    <row r="430" ht="15" customHeight="1">
      <c r="J430" s="121"/>
    </row>
    <row r="431" ht="15" customHeight="1">
      <c r="J431" s="121"/>
    </row>
    <row r="432" ht="15" customHeight="1">
      <c r="J432" s="121"/>
    </row>
    <row r="433" ht="15" customHeight="1">
      <c r="J433" s="121"/>
    </row>
    <row r="434" ht="15" customHeight="1">
      <c r="J434" s="121"/>
    </row>
    <row r="435" ht="15" customHeight="1">
      <c r="J435" s="121"/>
    </row>
    <row r="436" ht="15" customHeight="1">
      <c r="J436" s="121"/>
    </row>
    <row r="437" ht="15" customHeight="1">
      <c r="J437" s="121"/>
    </row>
    <row r="438" ht="15" customHeight="1">
      <c r="J438" s="121"/>
    </row>
    <row r="439" ht="15" customHeight="1">
      <c r="J439" s="121"/>
    </row>
    <row r="440" ht="15" customHeight="1">
      <c r="J440" s="121"/>
    </row>
    <row r="441" ht="15" customHeight="1">
      <c r="J441" s="121"/>
    </row>
    <row r="442" ht="15" customHeight="1">
      <c r="J442" s="121"/>
    </row>
    <row r="443" ht="15" customHeight="1">
      <c r="J443" s="121"/>
    </row>
    <row r="444" ht="15" customHeight="1">
      <c r="J444" s="121"/>
    </row>
    <row r="445" ht="15" customHeight="1">
      <c r="J445" s="121"/>
    </row>
    <row r="446" ht="15" customHeight="1">
      <c r="J446" s="121"/>
    </row>
    <row r="447" ht="15" customHeight="1">
      <c r="J447" s="121"/>
    </row>
    <row r="448" ht="15" customHeight="1">
      <c r="J448" s="121"/>
    </row>
    <row r="449" ht="15" customHeight="1">
      <c r="J449" s="121"/>
    </row>
    <row r="450" ht="15" customHeight="1">
      <c r="J450" s="121"/>
    </row>
    <row r="451" ht="15" customHeight="1">
      <c r="J451" s="121"/>
    </row>
    <row r="452" ht="15" customHeight="1">
      <c r="J452" s="121"/>
    </row>
    <row r="453" ht="15" customHeight="1">
      <c r="J453" s="121"/>
    </row>
    <row r="454" ht="15" customHeight="1">
      <c r="J454" s="121"/>
    </row>
    <row r="455" ht="15" customHeight="1">
      <c r="J455" s="121"/>
    </row>
    <row r="456" ht="15" customHeight="1">
      <c r="J456" s="121"/>
    </row>
    <row r="457" ht="15" customHeight="1">
      <c r="J457" s="121"/>
    </row>
    <row r="458" ht="15" customHeight="1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sqref="A279 A4:I4 C5:I5 K320:K333 K2:XFD318 K425:XFD1048576 C279:I279 K334:XFD409 A3:C3 D321:G324 D326:G333 A334:I374 C375:I384 A385:I409 D411:G414 D416:G423 A424:I1048576 A6:I278 A280:I318" name="Range1"/>
    <protectedRange sqref="B279" name="Range1_2"/>
    <protectedRange sqref="J334:J409 J424:J1048576 J3:J318" name="Range1_1"/>
    <protectedRange sqref="D3:I3" name="Range1_3"/>
    <protectedRange sqref="A319:I320 L320:XFD333 K319:XFD319 A325:I325 A321:C324 H321:I324 A326:C333 H326:I333" name="Range1_4"/>
    <protectedRange sqref="J319:J333" name="Range1_1_1"/>
    <protectedRange sqref="A410:I410 K410:XFD423 A415:I415 A411:C414 H411:I414 A416:C423 H416:I423" name="Range1_5"/>
    <protectedRange sqref="J410:J423" name="Range1_1_2"/>
    <protectedRange sqref="A1:D1 F1:XFD1" name="Range1_7"/>
    <protectedRange sqref="A2:I2" name="Range1_7_1"/>
    <protectedRange sqref="J2" name="Range1_1_4"/>
  </protectedRanges>
  <mergeCells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0" priority="1" operator="lessThan">
      <formula>-1E-03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5" right="0.708661417322835" top="0.748031496062992" bottom="0.748031496062992" header="0.31496062992126" footer="0.31496062992126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783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="70" customFormat="1" ht="12" customHeight="1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4"/>
      <c r="D5" s="19" t="s">
        <v>12</v>
      </c>
      <c r="E5" s="20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78081.78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78081.78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78081.78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4"/>
      <c r="D43" s="2" t="s">
        <v>12</v>
      </c>
      <c r="E43" s="20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71088.04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17886.42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15198.65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15198.65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180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2507.77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2507.77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53201.619999999994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12193.230000000003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11873.78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319.45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2.08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2.08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24272.92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468.75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1688.25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6839.21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15276.71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16733.39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4"/>
      <c r="D319" s="8" t="s">
        <v>633</v>
      </c>
      <c r="E319" s="20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">
        <v>0</v>
      </c>
      <c r="F333" s="72"/>
    </row>
    <row r="334" s="76" customFormat="1" ht="37.5" customHeight="1">
      <c r="A334" s="127" t="s">
        <v>646</v>
      </c>
      <c r="B334" s="129"/>
      <c r="C334" s="94"/>
      <c r="D334" s="2" t="s">
        <v>647</v>
      </c>
      <c r="E334" s="20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">
        <v>0</v>
      </c>
    </row>
    <row r="424" ht="36.75" customHeight="1">
      <c r="A424" s="127" t="s">
        <v>773</v>
      </c>
      <c r="B424" s="128"/>
      <c r="C424" s="94"/>
      <c r="D424" s="2" t="s">
        <v>647</v>
      </c>
      <c r="E424" s="20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722011.18</v>
      </c>
      <c r="E425" s="5">
        <v>722011.18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sqref="A279 C5:E5 C279:E279 F320:F333 F2:XFD318 F425:XFD1048576 A280:E318 A385:E409 F334:XFD409 A424:E1048576 A334:E374 A3:C3 A6:E278 A4:E4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XFD1" name="Range1_7"/>
    <protectedRange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5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3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10305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10305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10305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3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19715.8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5100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5100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14615.8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14615.8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14615.8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3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3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3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-1E-03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810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442464.86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442464.86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442464.86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402834.18000000006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101356.4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86125.64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86125.64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1020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14210.76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14210.76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301477.78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69096.86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67286.61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1810.25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11.77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11.77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137546.6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2656.25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9566.75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38755.51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86568.09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94822.55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4091396.68</v>
      </c>
      <c r="E425" s="100">
        <v>4091396.68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="68" customFormat="1" ht="42" customHeight="1">
      <c r="A2" s="130" t="s">
        <v>811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812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815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813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814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809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808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807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802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803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804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805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dimension ref="A1:T458"/>
  <sheetViews>
    <sheetView topLeftCell="A1"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16384" width="14.42578125" style="67" customWidth="1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="68" customFormat="1" ht="42" customHeight="1">
      <c r="A2" s="130" t="s">
        <v>806</v>
      </c>
      <c r="B2" s="130"/>
      <c r="C2" s="130"/>
      <c r="D2" s="130"/>
      <c r="E2" s="130"/>
    </row>
    <row r="3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="75" customFormat="1" ht="24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="75" customFormat="1" ht="24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="75" customFormat="1" ht="24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="72" customFormat="1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="72" customFormat="1" ht="24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="72" customFormat="1" ht="24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ht="12.75" customHeight="1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ht="12.75" customHeight="1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ht="12.75" customHeight="1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ht="12.75" customHeight="1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ht="12.75" customHeight="1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ht="12.75" customHeight="1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ht="24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ht="24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ht="24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ht="12.75" customHeight="1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ht="12.75" customHeight="1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ht="36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ht="24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ht="24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ht="24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ht="24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ht="24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ht="24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ht="24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ht="24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ht="24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ht="24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ht="24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ht="24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ht="24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ht="24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ht="24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ht="24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ht="24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ht="24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ht="12.75" customHeight="1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ht="24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ht="12.75" customHeight="1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ht="24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ht="24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ht="12.75" customHeight="1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ht="24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ht="12.75" customHeight="1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ht="12.75" customHeight="1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ht="12.75" customHeight="1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ht="12.75" customHeight="1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ht="12.75" customHeight="1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ht="24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ht="24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="72" customFormat="1" ht="24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="72" customFormat="1" ht="24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="72" customFormat="1" ht="24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="72" customFormat="1" ht="24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="72" customFormat="1" ht="24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="72" customFormat="1" ht="24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="72" customFormat="1" ht="24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="72" customFormat="1" ht="24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="72" customFormat="1" ht="24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="72" customFormat="1" ht="24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="72" customFormat="1" ht="24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="72" customFormat="1" ht="24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="72" customFormat="1" ht="24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="72" customFormat="1" ht="24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="72" customFormat="1" ht="24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ht="24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ht="24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ht="24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ht="24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ht="24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="75" customFormat="1" ht="24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="75" customFormat="1" ht="12.75" customHeight="1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="75" customFormat="1" ht="24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="75" customFormat="1" ht="12.75" customHeight="1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="75" customFormat="1" ht="12.75" customHeight="1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="75" customFormat="1" ht="12.75" customHeight="1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="75" customFormat="1" ht="12.75" customHeight="1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="75" customFormat="1" ht="12.75" customHeight="1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="75" customFormat="1" ht="24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="75" customFormat="1" ht="24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="75" customFormat="1" ht="12.75" customHeight="1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="75" customFormat="1" ht="12.75" customHeight="1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="75" customFormat="1" ht="12.75" customHeight="1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="75" customFormat="1" ht="12.75" customHeight="1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="75" customFormat="1" ht="12.75" customHeight="1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="77" customFormat="1" ht="12.75" customHeight="1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="77" customFormat="1" ht="12.75" customHeight="1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="77" customFormat="1" ht="12.75" customHeight="1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="77" customFormat="1" ht="12.75" customHeight="1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="77" customFormat="1" ht="24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="77" customFormat="1" ht="24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="77" customFormat="1" ht="24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="77" customFormat="1" ht="24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="77" customFormat="1" ht="24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="77" customFormat="1" ht="24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="77" customFormat="1" ht="24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="77" customFormat="1" ht="24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="72" customFormat="1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="72" customFormat="1" ht="12.75" customHeight="1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="72" customFormat="1" ht="12.75" customHeight="1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="78" customFormat="1" ht="12.75" customHeight="1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="77" customFormat="1" ht="12.75" customHeight="1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="77" customFormat="1" ht="12.75" customHeight="1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="77" customFormat="1" ht="12.75" customHeight="1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="77" customFormat="1" ht="12.75" customHeight="1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="77" customFormat="1" ht="12.75" customHeight="1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="77" customFormat="1" ht="12.75" customHeight="1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="77" customFormat="1" ht="24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="77" customFormat="1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="77" customFormat="1" ht="12.75" customHeight="1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="80" customFormat="1" ht="12.75" customHeight="1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="80" customFormat="1" ht="12.75" customHeight="1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="72" customFormat="1" ht="24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="72" customFormat="1" ht="24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="72" customFormat="1" ht="24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="72" customFormat="1" ht="24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="72" customFormat="1" ht="24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="72" customFormat="1" ht="24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="72" customFormat="1" ht="24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="72" customFormat="1" ht="24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="72" customFormat="1" ht="24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="72" customFormat="1" ht="24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="72" customFormat="1" ht="24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="72" customFormat="1" ht="24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="72" customFormat="1" ht="24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="72" customFormat="1" ht="24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="72" customFormat="1" ht="24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="72" customFormat="1" ht="24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="72" customFormat="1" ht="24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="72" customFormat="1" ht="24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="72" customFormat="1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="72" customFormat="1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="72" customFormat="1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="72" customFormat="1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="72" customFormat="1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="72" customFormat="1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="72" customFormat="1" ht="24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="72" customFormat="1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="72" customFormat="1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="72" customFormat="1" ht="24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="72" customFormat="1" ht="24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="72" customFormat="1" ht="24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="72" customFormat="1" ht="24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="72" customFormat="1" ht="24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="72" customFormat="1" ht="24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-1E-03</formula>
    </cfRule>
  </conditionalFormatting>
  <dataValidations count="1">
    <dataValidation operator="greaterThanOrEqual" allowBlank="1" showInputMessage="1" showErrorMessage="1" sqref="D358:E361"/>
  </dataValidations>
  <pageMargins left="0.708661417322835" right="0.708661417322835" top="0.748031496062992" bottom="0.748031496062992" header="0.31496062992126" footer="0.31496062992126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</vt:vector>
  </TitlesOfParts>
  <AppVersion>07.0026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Katarina Nesterović</dc:creator>
  <cp:lastModifiedBy>Katarina Nesterović</cp:lastModifiedBy>
  <cp:lastPrinted>2025-12-18T09:39:09Z</cp:lastPrinted>
  <dcterms:created xsi:type="dcterms:W3CDTF">2026-07-13T06:46:43Z</dcterms:created>
  <dcterms:modified xsi:type="dcterms:W3CDTF">2026-07-13T06:46:43Z</dcterms:modified>
</cp:coreProperties>
</file>